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7505" windowHeight="11055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стр.1_2!$A$1:$CD$117</definedName>
  </definedNames>
  <calcPr calcId="145621"/>
</workbook>
</file>

<file path=xl/calcChain.xml><?xml version="1.0" encoding="utf-8"?>
<calcChain xmlns="http://schemas.openxmlformats.org/spreadsheetml/2006/main">
  <c r="E30" i="4" l="1"/>
  <c r="F30" i="4"/>
  <c r="G30" i="4"/>
  <c r="H30" i="4"/>
  <c r="I30" i="4"/>
  <c r="J30" i="4"/>
  <c r="K30" i="4"/>
  <c r="AT68" i="4"/>
  <c r="CC68" i="4" s="1"/>
  <c r="AS68" i="4"/>
  <c r="CB68" i="4" s="1"/>
  <c r="AR68" i="4"/>
  <c r="CA68" i="4" s="1"/>
  <c r="AQ68" i="4"/>
  <c r="BZ68" i="4" s="1"/>
  <c r="AP68" i="4"/>
  <c r="BY68" i="4" s="1"/>
  <c r="AO68" i="4"/>
  <c r="BX68" i="4" s="1"/>
  <c r="AN68" i="4"/>
  <c r="BW68" i="4" s="1"/>
  <c r="K68" i="4"/>
  <c r="J68" i="4"/>
  <c r="I68" i="4"/>
  <c r="H68" i="4"/>
  <c r="G68" i="4"/>
  <c r="F68" i="4"/>
  <c r="E68" i="4"/>
  <c r="AT67" i="4"/>
  <c r="CC67" i="4" s="1"/>
  <c r="AS67" i="4"/>
  <c r="CB67" i="4" s="1"/>
  <c r="AR67" i="4"/>
  <c r="CA67" i="4" s="1"/>
  <c r="AQ67" i="4"/>
  <c r="BZ67" i="4" s="1"/>
  <c r="AP67" i="4"/>
  <c r="BY67" i="4" s="1"/>
  <c r="AO67" i="4"/>
  <c r="BX67" i="4" s="1"/>
  <c r="AN67" i="4"/>
  <c r="BW67" i="4" s="1"/>
  <c r="K67" i="4"/>
  <c r="J67" i="4"/>
  <c r="I67" i="4"/>
  <c r="H67" i="4"/>
  <c r="G67" i="4"/>
  <c r="F67" i="4"/>
  <c r="E67" i="4"/>
  <c r="AT38" i="4"/>
  <c r="AS38" i="4"/>
  <c r="AR38" i="4"/>
  <c r="AQ38" i="4"/>
  <c r="AP38" i="4"/>
  <c r="AO38" i="4"/>
  <c r="AN38" i="4"/>
  <c r="AT37" i="4"/>
  <c r="AS37" i="4"/>
  <c r="AR37" i="4"/>
  <c r="AQ37" i="4"/>
  <c r="AP37" i="4"/>
  <c r="AO37" i="4"/>
  <c r="AN37" i="4"/>
  <c r="AT40" i="4"/>
  <c r="AS40" i="4"/>
  <c r="AR40" i="4"/>
  <c r="AQ40" i="4"/>
  <c r="AP40" i="4"/>
  <c r="AO40" i="4"/>
  <c r="AN40" i="4"/>
  <c r="AT39" i="4"/>
  <c r="AS39" i="4"/>
  <c r="AR39" i="4"/>
  <c r="AQ39" i="4"/>
  <c r="AP39" i="4"/>
  <c r="AO39" i="4"/>
  <c r="AN39" i="4"/>
  <c r="AT34" i="4" l="1"/>
  <c r="AS34" i="4"/>
  <c r="AR34" i="4"/>
  <c r="AQ34" i="4"/>
  <c r="AP34" i="4"/>
  <c r="AO34" i="4"/>
  <c r="AN34" i="4"/>
  <c r="AT33" i="4"/>
  <c r="AS33" i="4"/>
  <c r="AR33" i="4"/>
  <c r="AQ33" i="4"/>
  <c r="AP33" i="4"/>
  <c r="AO33" i="4"/>
  <c r="AN33" i="4"/>
  <c r="AT36" i="4"/>
  <c r="AS36" i="4"/>
  <c r="AR36" i="4"/>
  <c r="AQ36" i="4"/>
  <c r="AP36" i="4"/>
  <c r="AO36" i="4"/>
  <c r="AN36" i="4"/>
  <c r="AT35" i="4"/>
  <c r="AS35" i="4"/>
  <c r="AR35" i="4"/>
  <c r="AQ35" i="4"/>
  <c r="AP35" i="4"/>
  <c r="AO35" i="4"/>
  <c r="AN35" i="4"/>
  <c r="AT41" i="4"/>
  <c r="AS41" i="4"/>
  <c r="AR41" i="4"/>
  <c r="AQ41" i="4"/>
  <c r="AP41" i="4"/>
  <c r="AO41" i="4"/>
  <c r="AN41" i="4"/>
  <c r="AT42" i="4"/>
  <c r="AS42" i="4"/>
  <c r="AR42" i="4"/>
  <c r="AQ42" i="4"/>
  <c r="AP42" i="4"/>
  <c r="AO42" i="4"/>
  <c r="AN42" i="4"/>
  <c r="E77" i="4" l="1"/>
  <c r="F77" i="4"/>
  <c r="G77" i="4"/>
  <c r="H77" i="4"/>
  <c r="I77" i="4"/>
  <c r="J77" i="4"/>
  <c r="K77" i="4"/>
  <c r="E78" i="4"/>
  <c r="F78" i="4"/>
  <c r="G78" i="4"/>
  <c r="H78" i="4"/>
  <c r="I78" i="4"/>
  <c r="J78" i="4"/>
  <c r="K78" i="4"/>
  <c r="E79" i="4"/>
  <c r="F79" i="4"/>
  <c r="G79" i="4"/>
  <c r="H79" i="4"/>
  <c r="I79" i="4"/>
  <c r="J79" i="4"/>
  <c r="K79" i="4"/>
  <c r="E80" i="4"/>
  <c r="F80" i="4"/>
  <c r="G80" i="4"/>
  <c r="H80" i="4"/>
  <c r="I80" i="4"/>
  <c r="J80" i="4"/>
  <c r="K80" i="4"/>
  <c r="E81" i="4"/>
  <c r="F81" i="4"/>
  <c r="G81" i="4"/>
  <c r="H81" i="4"/>
  <c r="I81" i="4"/>
  <c r="J81" i="4"/>
  <c r="K81" i="4"/>
  <c r="E69" i="4"/>
  <c r="F69" i="4"/>
  <c r="G69" i="4"/>
  <c r="H69" i="4"/>
  <c r="I69" i="4"/>
  <c r="J69" i="4"/>
  <c r="K69" i="4"/>
  <c r="E70" i="4"/>
  <c r="F70" i="4"/>
  <c r="G70" i="4"/>
  <c r="H70" i="4"/>
  <c r="I70" i="4"/>
  <c r="J70" i="4"/>
  <c r="K70" i="4"/>
  <c r="AL29" i="4"/>
  <c r="AL26" i="4" s="1"/>
  <c r="AL25" i="4" s="1"/>
  <c r="AK29" i="4"/>
  <c r="AK26" i="4" s="1"/>
  <c r="AJ29" i="4"/>
  <c r="AJ26" i="4" s="1"/>
  <c r="AJ25" i="4" s="1"/>
  <c r="AI29" i="4"/>
  <c r="AI26" i="4" s="1"/>
  <c r="AH29" i="4"/>
  <c r="AH26" i="4" s="1"/>
  <c r="AH25" i="4" s="1"/>
  <c r="AG29" i="4"/>
  <c r="AG26" i="4" s="1"/>
  <c r="AG25" i="4" s="1"/>
  <c r="AK25" i="4" l="1"/>
  <c r="AI25" i="4"/>
  <c r="BV109" i="4"/>
  <c r="BV23" i="4" s="1"/>
  <c r="BU109" i="4"/>
  <c r="BU23" i="4" s="1"/>
  <c r="BT109" i="4"/>
  <c r="BS109" i="4"/>
  <c r="BR109" i="4"/>
  <c r="BQ109" i="4"/>
  <c r="BQ23" i="4" s="1"/>
  <c r="BP109" i="4"/>
  <c r="BO109" i="4"/>
  <c r="BN109" i="4"/>
  <c r="BM109" i="4"/>
  <c r="BM23" i="4" s="1"/>
  <c r="BL109" i="4"/>
  <c r="BK109" i="4"/>
  <c r="BJ109" i="4"/>
  <c r="BI109" i="4"/>
  <c r="BI23" i="4" s="1"/>
  <c r="BH109" i="4"/>
  <c r="BG109" i="4"/>
  <c r="BF109" i="4"/>
  <c r="BE109" i="4"/>
  <c r="BE23" i="4" s="1"/>
  <c r="BD109" i="4"/>
  <c r="BC109" i="4"/>
  <c r="BB109" i="4"/>
  <c r="BA109" i="4"/>
  <c r="BA23" i="4" s="1"/>
  <c r="AZ109" i="4"/>
  <c r="AY109" i="4"/>
  <c r="AX109" i="4"/>
  <c r="AW109" i="4"/>
  <c r="AW23" i="4" s="1"/>
  <c r="AV109" i="4"/>
  <c r="AU109" i="4"/>
  <c r="AM109" i="4"/>
  <c r="AM23" i="4" s="1"/>
  <c r="AL109" i="4"/>
  <c r="AL23" i="4" s="1"/>
  <c r="AK109" i="4"/>
  <c r="AJ109" i="4"/>
  <c r="AI109" i="4"/>
  <c r="AI23" i="4" s="1"/>
  <c r="AH109" i="4"/>
  <c r="AH23" i="4" s="1"/>
  <c r="AG109" i="4"/>
  <c r="AF109" i="4"/>
  <c r="AF23" i="4" s="1"/>
  <c r="AE109" i="4"/>
  <c r="AE23" i="4" s="1"/>
  <c r="AD109" i="4"/>
  <c r="AD23" i="4" s="1"/>
  <c r="AC109" i="4"/>
  <c r="AB109" i="4"/>
  <c r="AA109" i="4"/>
  <c r="AA23" i="4" s="1"/>
  <c r="Z109" i="4"/>
  <c r="Z23" i="4" s="1"/>
  <c r="Y109" i="4"/>
  <c r="X109" i="4"/>
  <c r="W109" i="4"/>
  <c r="V109" i="4"/>
  <c r="V23" i="4" s="1"/>
  <c r="U109" i="4"/>
  <c r="T109" i="4"/>
  <c r="S109" i="4"/>
  <c r="M109" i="4"/>
  <c r="M23" i="4" s="1"/>
  <c r="N109" i="4"/>
  <c r="O109" i="4"/>
  <c r="P109" i="4"/>
  <c r="Q109" i="4"/>
  <c r="Q23" i="4" s="1"/>
  <c r="R109" i="4"/>
  <c r="L109" i="4"/>
  <c r="BV29" i="4"/>
  <c r="BV26" i="4" s="1"/>
  <c r="BV25" i="4" s="1"/>
  <c r="BV18" i="4" s="1"/>
  <c r="BU29" i="4"/>
  <c r="BU26" i="4" s="1"/>
  <c r="BU25" i="4" s="1"/>
  <c r="BU18" i="4" s="1"/>
  <c r="BT29" i="4"/>
  <c r="BT26" i="4" s="1"/>
  <c r="BT25" i="4" s="1"/>
  <c r="BT18" i="4" s="1"/>
  <c r="BS29" i="4"/>
  <c r="BR29" i="4"/>
  <c r="BR26" i="4" s="1"/>
  <c r="BR25" i="4" s="1"/>
  <c r="BQ29" i="4"/>
  <c r="BP29" i="4"/>
  <c r="BP26" i="4" s="1"/>
  <c r="BP25" i="4" s="1"/>
  <c r="BP18" i="4" s="1"/>
  <c r="BS26" i="4"/>
  <c r="BS25" i="4" s="1"/>
  <c r="BO29" i="4"/>
  <c r="BO26" i="4" s="1"/>
  <c r="BO25" i="4" s="1"/>
  <c r="BN29" i="4"/>
  <c r="BN26" i="4" s="1"/>
  <c r="BN25" i="4" s="1"/>
  <c r="BN18" i="4" s="1"/>
  <c r="BM29" i="4"/>
  <c r="BM26" i="4" s="1"/>
  <c r="BM25" i="4" s="1"/>
  <c r="BM18" i="4" s="1"/>
  <c r="BL29" i="4"/>
  <c r="BL26" i="4" s="1"/>
  <c r="BL25" i="4" s="1"/>
  <c r="BL18" i="4" s="1"/>
  <c r="BK29" i="4"/>
  <c r="BK26" i="4" s="1"/>
  <c r="BK25" i="4" s="1"/>
  <c r="BJ29" i="4"/>
  <c r="BJ26" i="4" s="1"/>
  <c r="BJ25" i="4" s="1"/>
  <c r="BJ18" i="4" s="1"/>
  <c r="BI29" i="4"/>
  <c r="BI26" i="4" s="1"/>
  <c r="BI25" i="4" s="1"/>
  <c r="BH29" i="4"/>
  <c r="BH26" i="4" s="1"/>
  <c r="BH25" i="4" s="1"/>
  <c r="BH18" i="4" s="1"/>
  <c r="BG29" i="4"/>
  <c r="BG26" i="4" s="1"/>
  <c r="BF29" i="4"/>
  <c r="BF26" i="4" s="1"/>
  <c r="BF25" i="4" s="1"/>
  <c r="BF18" i="4" s="1"/>
  <c r="BE29" i="4"/>
  <c r="BD29" i="4"/>
  <c r="BD26" i="4" s="1"/>
  <c r="BD25" i="4" s="1"/>
  <c r="BD18" i="4" s="1"/>
  <c r="BC29" i="4"/>
  <c r="BC26" i="4" s="1"/>
  <c r="BB29" i="4"/>
  <c r="BB26" i="4" s="1"/>
  <c r="BB25" i="4" s="1"/>
  <c r="BB18" i="4" s="1"/>
  <c r="BE26" i="4"/>
  <c r="BE25" i="4" s="1"/>
  <c r="BE18" i="4" s="1"/>
  <c r="BA29" i="4"/>
  <c r="BA26" i="4" s="1"/>
  <c r="BA25" i="4" s="1"/>
  <c r="AZ29" i="4"/>
  <c r="AZ26" i="4" s="1"/>
  <c r="AZ25" i="4" s="1"/>
  <c r="AZ18" i="4" s="1"/>
  <c r="AY29" i="4"/>
  <c r="AX29" i="4"/>
  <c r="AW29" i="4"/>
  <c r="AW26" i="4" s="1"/>
  <c r="AW25" i="4" s="1"/>
  <c r="AW18" i="4" s="1"/>
  <c r="AV29" i="4"/>
  <c r="AV26" i="4" s="1"/>
  <c r="AV25" i="4" s="1"/>
  <c r="AV18" i="4" s="1"/>
  <c r="AU29" i="4"/>
  <c r="AU26" i="4" s="1"/>
  <c r="AU25" i="4" s="1"/>
  <c r="AU18" i="4" s="1"/>
  <c r="AX26" i="4"/>
  <c r="AX25" i="4" s="1"/>
  <c r="AM29" i="4"/>
  <c r="AM26" i="4" s="1"/>
  <c r="AM25" i="4" s="1"/>
  <c r="AM18" i="4" s="1"/>
  <c r="AF29" i="4"/>
  <c r="AF26" i="4" s="1"/>
  <c r="AF25" i="4" s="1"/>
  <c r="AF18" i="4" s="1"/>
  <c r="AE29" i="4"/>
  <c r="AE26" i="4" s="1"/>
  <c r="AE25" i="4" s="1"/>
  <c r="AE18" i="4" s="1"/>
  <c r="AD29" i="4"/>
  <c r="AD26" i="4" s="1"/>
  <c r="AD25" i="4" s="1"/>
  <c r="AC29" i="4"/>
  <c r="AC26" i="4" s="1"/>
  <c r="AC25" i="4" s="1"/>
  <c r="AC18" i="4" s="1"/>
  <c r="AB29" i="4"/>
  <c r="AB26" i="4" s="1"/>
  <c r="AB25" i="4" s="1"/>
  <c r="AB18" i="4" s="1"/>
  <c r="AA29" i="4"/>
  <c r="AA26" i="4" s="1"/>
  <c r="AA25" i="4" s="1"/>
  <c r="AA18" i="4" s="1"/>
  <c r="Z29" i="4"/>
  <c r="Z26" i="4" s="1"/>
  <c r="Z25" i="4" s="1"/>
  <c r="Y29" i="4"/>
  <c r="Y26" i="4" s="1"/>
  <c r="Y25" i="4" s="1"/>
  <c r="Y18" i="4" s="1"/>
  <c r="X29" i="4"/>
  <c r="W29" i="4"/>
  <c r="W26" i="4" s="1"/>
  <c r="W25" i="4" s="1"/>
  <c r="W18" i="4" s="1"/>
  <c r="V29" i="4"/>
  <c r="V26" i="4" s="1"/>
  <c r="V25" i="4" s="1"/>
  <c r="U29" i="4"/>
  <c r="U26" i="4" s="1"/>
  <c r="U25" i="4" s="1"/>
  <c r="U18" i="4" s="1"/>
  <c r="T29" i="4"/>
  <c r="S29" i="4"/>
  <c r="S26" i="4" s="1"/>
  <c r="S25" i="4" s="1"/>
  <c r="S18" i="4" s="1"/>
  <c r="M29" i="4"/>
  <c r="M26" i="4" s="1"/>
  <c r="M25" i="4" s="1"/>
  <c r="N29" i="4"/>
  <c r="N26" i="4" s="1"/>
  <c r="N25" i="4" s="1"/>
  <c r="N18" i="4" s="1"/>
  <c r="O29" i="4"/>
  <c r="O26" i="4" s="1"/>
  <c r="O25" i="4" s="1"/>
  <c r="O18" i="4" s="1"/>
  <c r="P29" i="4"/>
  <c r="P26" i="4" s="1"/>
  <c r="P25" i="4" s="1"/>
  <c r="P18" i="4" s="1"/>
  <c r="Q29" i="4"/>
  <c r="Q26" i="4" s="1"/>
  <c r="Q25" i="4" s="1"/>
  <c r="R29" i="4"/>
  <c r="R26" i="4" s="1"/>
  <c r="R25" i="4" s="1"/>
  <c r="R18" i="4" s="1"/>
  <c r="L29" i="4"/>
  <c r="L26" i="4" s="1"/>
  <c r="L25" i="4" s="1"/>
  <c r="L18" i="4" s="1"/>
  <c r="BT23" i="4"/>
  <c r="BS23" i="4"/>
  <c r="BR23" i="4"/>
  <c r="BP23" i="4"/>
  <c r="BV22" i="4"/>
  <c r="BU22" i="4"/>
  <c r="BT22" i="4"/>
  <c r="BS22" i="4"/>
  <c r="BR22" i="4"/>
  <c r="BQ22" i="4"/>
  <c r="BP22" i="4"/>
  <c r="BV20" i="4"/>
  <c r="BU20" i="4"/>
  <c r="BT20" i="4"/>
  <c r="BS20" i="4"/>
  <c r="BR20" i="4"/>
  <c r="BQ20" i="4"/>
  <c r="BP20" i="4"/>
  <c r="BS18" i="4"/>
  <c r="BR18" i="4"/>
  <c r="BO23" i="4"/>
  <c r="BN23" i="4"/>
  <c r="BL23" i="4"/>
  <c r="BK23" i="4"/>
  <c r="BJ23" i="4"/>
  <c r="BO22" i="4"/>
  <c r="BN22" i="4"/>
  <c r="BM22" i="4"/>
  <c r="BL22" i="4"/>
  <c r="BK22" i="4"/>
  <c r="BJ22" i="4"/>
  <c r="BI22" i="4"/>
  <c r="BO20" i="4"/>
  <c r="BN20" i="4"/>
  <c r="BM20" i="4"/>
  <c r="BL20" i="4"/>
  <c r="BK20" i="4"/>
  <c r="BJ20" i="4"/>
  <c r="BI20" i="4"/>
  <c r="BO18" i="4"/>
  <c r="BI18" i="4"/>
  <c r="BH23" i="4"/>
  <c r="BG23" i="4"/>
  <c r="BF23" i="4"/>
  <c r="BD23" i="4"/>
  <c r="BC23" i="4"/>
  <c r="BB23" i="4"/>
  <c r="BH22" i="4"/>
  <c r="BG22" i="4"/>
  <c r="BF22" i="4"/>
  <c r="BE22" i="4"/>
  <c r="BD22" i="4"/>
  <c r="BC22" i="4"/>
  <c r="BB22" i="4"/>
  <c r="BH20" i="4"/>
  <c r="BG20" i="4"/>
  <c r="BF20" i="4"/>
  <c r="BE20" i="4"/>
  <c r="BD20" i="4"/>
  <c r="BC20" i="4"/>
  <c r="BB20" i="4"/>
  <c r="AZ23" i="4"/>
  <c r="AY23" i="4"/>
  <c r="AX23" i="4"/>
  <c r="AV23" i="4"/>
  <c r="AU23" i="4"/>
  <c r="BA22" i="4"/>
  <c r="AZ22" i="4"/>
  <c r="AY22" i="4"/>
  <c r="AX22" i="4"/>
  <c r="AW22" i="4"/>
  <c r="AV22" i="4"/>
  <c r="AU22" i="4"/>
  <c r="BA20" i="4"/>
  <c r="AZ20" i="4"/>
  <c r="AY20" i="4"/>
  <c r="AX20" i="4"/>
  <c r="AW20" i="4"/>
  <c r="AV20" i="4"/>
  <c r="AU20" i="4"/>
  <c r="BA18" i="4"/>
  <c r="AK23" i="4"/>
  <c r="AJ23" i="4"/>
  <c r="AG23" i="4"/>
  <c r="AM22" i="4"/>
  <c r="AL22" i="4"/>
  <c r="AK22" i="4"/>
  <c r="AJ22" i="4"/>
  <c r="AI22" i="4"/>
  <c r="AH22" i="4"/>
  <c r="AG22" i="4"/>
  <c r="AM20" i="4"/>
  <c r="AL20" i="4"/>
  <c r="AK20" i="4"/>
  <c r="AJ20" i="4"/>
  <c r="AI20" i="4"/>
  <c r="AH20" i="4"/>
  <c r="AG20" i="4"/>
  <c r="AL18" i="4"/>
  <c r="AK18" i="4"/>
  <c r="AJ18" i="4"/>
  <c r="AI18" i="4"/>
  <c r="AH18" i="4"/>
  <c r="AG18" i="4"/>
  <c r="AC23" i="4"/>
  <c r="AB23" i="4"/>
  <c r="AF22" i="4"/>
  <c r="AE22" i="4"/>
  <c r="J22" i="4" s="1"/>
  <c r="AD22" i="4"/>
  <c r="AC22" i="4"/>
  <c r="AB22" i="4"/>
  <c r="AA22" i="4"/>
  <c r="Z22" i="4"/>
  <c r="AF20" i="4"/>
  <c r="AE20" i="4"/>
  <c r="AD20" i="4"/>
  <c r="AC20" i="4"/>
  <c r="AB20" i="4"/>
  <c r="AA20" i="4"/>
  <c r="Z20" i="4"/>
  <c r="AD18" i="4"/>
  <c r="Z18" i="4"/>
  <c r="Y23" i="4"/>
  <c r="X23" i="4"/>
  <c r="W23" i="4"/>
  <c r="U23" i="4"/>
  <c r="T23" i="4"/>
  <c r="S23" i="4"/>
  <c r="Y22" i="4"/>
  <c r="X22" i="4"/>
  <c r="W22" i="4"/>
  <c r="I22" i="4" s="1"/>
  <c r="V22" i="4"/>
  <c r="U22" i="4"/>
  <c r="T22" i="4"/>
  <c r="S22" i="4"/>
  <c r="Y20" i="4"/>
  <c r="K20" i="4" s="1"/>
  <c r="X20" i="4"/>
  <c r="W20" i="4"/>
  <c r="V20" i="4"/>
  <c r="U20" i="4"/>
  <c r="T20" i="4"/>
  <c r="S20" i="4"/>
  <c r="V18" i="4"/>
  <c r="L23" i="4"/>
  <c r="L22" i="4"/>
  <c r="L20" i="4"/>
  <c r="R20" i="4"/>
  <c r="R22" i="4"/>
  <c r="R23" i="4"/>
  <c r="Q18" i="4"/>
  <c r="N20" i="4"/>
  <c r="O20" i="4"/>
  <c r="H20" i="4" s="1"/>
  <c r="P20" i="4"/>
  <c r="Q20" i="4"/>
  <c r="N22" i="4"/>
  <c r="O22" i="4"/>
  <c r="P22" i="4"/>
  <c r="Q22" i="4"/>
  <c r="N23" i="4"/>
  <c r="O23" i="4"/>
  <c r="P23" i="4"/>
  <c r="M22" i="4"/>
  <c r="M20" i="4"/>
  <c r="M18" i="4"/>
  <c r="AT114" i="4"/>
  <c r="CC114" i="4" s="1"/>
  <c r="AS114" i="4"/>
  <c r="CB114" i="4" s="1"/>
  <c r="AR114" i="4"/>
  <c r="CA114" i="4" s="1"/>
  <c r="AQ114" i="4"/>
  <c r="BZ114" i="4" s="1"/>
  <c r="AP114" i="4"/>
  <c r="BY114" i="4" s="1"/>
  <c r="AO114" i="4"/>
  <c r="BX114" i="4" s="1"/>
  <c r="AN114" i="4"/>
  <c r="BW114" i="4" s="1"/>
  <c r="K114" i="4"/>
  <c r="J114" i="4"/>
  <c r="I114" i="4"/>
  <c r="H114" i="4"/>
  <c r="G114" i="4"/>
  <c r="F114" i="4"/>
  <c r="E114" i="4"/>
  <c r="AT110" i="4"/>
  <c r="CC110" i="4" s="1"/>
  <c r="AS110" i="4"/>
  <c r="CB110" i="4" s="1"/>
  <c r="AR110" i="4"/>
  <c r="CA110" i="4" s="1"/>
  <c r="AQ110" i="4"/>
  <c r="BZ110" i="4" s="1"/>
  <c r="AP110" i="4"/>
  <c r="BY110" i="4" s="1"/>
  <c r="AO110" i="4"/>
  <c r="BX110" i="4" s="1"/>
  <c r="AN110" i="4"/>
  <c r="BW110" i="4" s="1"/>
  <c r="K110" i="4"/>
  <c r="J110" i="4"/>
  <c r="I110" i="4"/>
  <c r="H110" i="4"/>
  <c r="G110" i="4"/>
  <c r="F110" i="4"/>
  <c r="E110" i="4"/>
  <c r="AT112" i="4"/>
  <c r="CC112" i="4" s="1"/>
  <c r="AS112" i="4"/>
  <c r="CB112" i="4" s="1"/>
  <c r="AR112" i="4"/>
  <c r="CA112" i="4" s="1"/>
  <c r="AQ112" i="4"/>
  <c r="BZ112" i="4" s="1"/>
  <c r="AP112" i="4"/>
  <c r="BY112" i="4" s="1"/>
  <c r="AO112" i="4"/>
  <c r="BX112" i="4" s="1"/>
  <c r="AN112" i="4"/>
  <c r="BW112" i="4" s="1"/>
  <c r="K112" i="4"/>
  <c r="J112" i="4"/>
  <c r="I112" i="4"/>
  <c r="H112" i="4"/>
  <c r="G112" i="4"/>
  <c r="F112" i="4"/>
  <c r="E112" i="4"/>
  <c r="AT111" i="4"/>
  <c r="CC111" i="4" s="1"/>
  <c r="AS111" i="4"/>
  <c r="CB111" i="4" s="1"/>
  <c r="AR111" i="4"/>
  <c r="CA111" i="4" s="1"/>
  <c r="AQ111" i="4"/>
  <c r="BZ111" i="4" s="1"/>
  <c r="AP111" i="4"/>
  <c r="BY111" i="4" s="1"/>
  <c r="AO111" i="4"/>
  <c r="BX111" i="4" s="1"/>
  <c r="AN111" i="4"/>
  <c r="BW111" i="4" s="1"/>
  <c r="K111" i="4"/>
  <c r="J111" i="4"/>
  <c r="I111" i="4"/>
  <c r="H111" i="4"/>
  <c r="G111" i="4"/>
  <c r="F111" i="4"/>
  <c r="E111" i="4"/>
  <c r="AT79" i="4"/>
  <c r="CC79" i="4" s="1"/>
  <c r="AS79" i="4"/>
  <c r="CB79" i="4" s="1"/>
  <c r="AR79" i="4"/>
  <c r="CA79" i="4" s="1"/>
  <c r="AQ79" i="4"/>
  <c r="BZ79" i="4" s="1"/>
  <c r="AP79" i="4"/>
  <c r="BY79" i="4" s="1"/>
  <c r="AO79" i="4"/>
  <c r="BX79" i="4" s="1"/>
  <c r="AN79" i="4"/>
  <c r="BW79" i="4" s="1"/>
  <c r="AT78" i="4"/>
  <c r="CC78" i="4" s="1"/>
  <c r="AS78" i="4"/>
  <c r="CB78" i="4" s="1"/>
  <c r="AR78" i="4"/>
  <c r="CA78" i="4" s="1"/>
  <c r="AQ78" i="4"/>
  <c r="BZ78" i="4" s="1"/>
  <c r="AP78" i="4"/>
  <c r="BY78" i="4" s="1"/>
  <c r="AO78" i="4"/>
  <c r="BX78" i="4" s="1"/>
  <c r="AN78" i="4"/>
  <c r="BW78" i="4" s="1"/>
  <c r="AT77" i="4"/>
  <c r="CC77" i="4" s="1"/>
  <c r="AS77" i="4"/>
  <c r="CB77" i="4" s="1"/>
  <c r="AR77" i="4"/>
  <c r="CA77" i="4" s="1"/>
  <c r="AQ77" i="4"/>
  <c r="BZ77" i="4" s="1"/>
  <c r="AP77" i="4"/>
  <c r="BY77" i="4" s="1"/>
  <c r="AO77" i="4"/>
  <c r="BX77" i="4" s="1"/>
  <c r="AN77" i="4"/>
  <c r="BW77" i="4" s="1"/>
  <c r="AT76" i="4"/>
  <c r="CC76" i="4" s="1"/>
  <c r="AS76" i="4"/>
  <c r="CB76" i="4" s="1"/>
  <c r="AR76" i="4"/>
  <c r="CA76" i="4" s="1"/>
  <c r="AQ76" i="4"/>
  <c r="BZ76" i="4" s="1"/>
  <c r="AP76" i="4"/>
  <c r="BY76" i="4" s="1"/>
  <c r="AO76" i="4"/>
  <c r="BX76" i="4" s="1"/>
  <c r="AN76" i="4"/>
  <c r="BW76" i="4" s="1"/>
  <c r="K76" i="4"/>
  <c r="J76" i="4"/>
  <c r="I76" i="4"/>
  <c r="H76" i="4"/>
  <c r="G76" i="4"/>
  <c r="F76" i="4"/>
  <c r="E76" i="4"/>
  <c r="AT75" i="4"/>
  <c r="CC75" i="4" s="1"/>
  <c r="AS75" i="4"/>
  <c r="CB75" i="4" s="1"/>
  <c r="AR75" i="4"/>
  <c r="CA75" i="4" s="1"/>
  <c r="AQ75" i="4"/>
  <c r="BZ75" i="4" s="1"/>
  <c r="AP75" i="4"/>
  <c r="BY75" i="4" s="1"/>
  <c r="AO75" i="4"/>
  <c r="BX75" i="4" s="1"/>
  <c r="AN75" i="4"/>
  <c r="BW75" i="4" s="1"/>
  <c r="K75" i="4"/>
  <c r="J75" i="4"/>
  <c r="I75" i="4"/>
  <c r="H75" i="4"/>
  <c r="G75" i="4"/>
  <c r="F75" i="4"/>
  <c r="E75" i="4"/>
  <c r="AT74" i="4"/>
  <c r="CC74" i="4" s="1"/>
  <c r="AS74" i="4"/>
  <c r="CB74" i="4" s="1"/>
  <c r="AR74" i="4"/>
  <c r="CA74" i="4" s="1"/>
  <c r="AQ74" i="4"/>
  <c r="BZ74" i="4" s="1"/>
  <c r="AP74" i="4"/>
  <c r="BY74" i="4" s="1"/>
  <c r="AO74" i="4"/>
  <c r="BX74" i="4" s="1"/>
  <c r="AN74" i="4"/>
  <c r="BW74" i="4" s="1"/>
  <c r="K74" i="4"/>
  <c r="J74" i="4"/>
  <c r="I74" i="4"/>
  <c r="H74" i="4"/>
  <c r="G74" i="4"/>
  <c r="F74" i="4"/>
  <c r="E74" i="4"/>
  <c r="AT62" i="4"/>
  <c r="CC62" i="4" s="1"/>
  <c r="AS62" i="4"/>
  <c r="CB62" i="4" s="1"/>
  <c r="AR62" i="4"/>
  <c r="CA62" i="4" s="1"/>
  <c r="AQ62" i="4"/>
  <c r="BZ62" i="4" s="1"/>
  <c r="AP62" i="4"/>
  <c r="BY62" i="4" s="1"/>
  <c r="AO62" i="4"/>
  <c r="BX62" i="4" s="1"/>
  <c r="AN62" i="4"/>
  <c r="BW62" i="4" s="1"/>
  <c r="K62" i="4"/>
  <c r="J62" i="4"/>
  <c r="I62" i="4"/>
  <c r="H62" i="4"/>
  <c r="G62" i="4"/>
  <c r="F62" i="4"/>
  <c r="E62" i="4"/>
  <c r="AT64" i="4"/>
  <c r="AS64" i="4"/>
  <c r="AR64" i="4"/>
  <c r="AQ64" i="4"/>
  <c r="AP64" i="4"/>
  <c r="AO64" i="4"/>
  <c r="AN64" i="4"/>
  <c r="AT61" i="4"/>
  <c r="CC61" i="4" s="1"/>
  <c r="AS61" i="4"/>
  <c r="CB61" i="4" s="1"/>
  <c r="AR61" i="4"/>
  <c r="CA61" i="4" s="1"/>
  <c r="AQ61" i="4"/>
  <c r="BZ61" i="4" s="1"/>
  <c r="AP61" i="4"/>
  <c r="BY61" i="4" s="1"/>
  <c r="AO61" i="4"/>
  <c r="BX61" i="4" s="1"/>
  <c r="AN61" i="4"/>
  <c r="BW61" i="4" s="1"/>
  <c r="K61" i="4"/>
  <c r="J61" i="4"/>
  <c r="I61" i="4"/>
  <c r="H61" i="4"/>
  <c r="G61" i="4"/>
  <c r="F61" i="4"/>
  <c r="E61" i="4"/>
  <c r="AT49" i="4"/>
  <c r="CC49" i="4" s="1"/>
  <c r="AS49" i="4"/>
  <c r="CB49" i="4" s="1"/>
  <c r="AR49" i="4"/>
  <c r="CA49" i="4" s="1"/>
  <c r="AQ49" i="4"/>
  <c r="BZ49" i="4" s="1"/>
  <c r="AP49" i="4"/>
  <c r="BY49" i="4" s="1"/>
  <c r="AO49" i="4"/>
  <c r="BX49" i="4" s="1"/>
  <c r="AN49" i="4"/>
  <c r="BW49" i="4" s="1"/>
  <c r="K49" i="4"/>
  <c r="J49" i="4"/>
  <c r="I49" i="4"/>
  <c r="H49" i="4"/>
  <c r="G49" i="4"/>
  <c r="F49" i="4"/>
  <c r="E49" i="4"/>
  <c r="AT48" i="4"/>
  <c r="CC48" i="4" s="1"/>
  <c r="AS48" i="4"/>
  <c r="CB48" i="4" s="1"/>
  <c r="AR48" i="4"/>
  <c r="CA48" i="4" s="1"/>
  <c r="AQ48" i="4"/>
  <c r="BZ48" i="4" s="1"/>
  <c r="AP48" i="4"/>
  <c r="BY48" i="4" s="1"/>
  <c r="AO48" i="4"/>
  <c r="BX48" i="4" s="1"/>
  <c r="AN48" i="4"/>
  <c r="BW48" i="4" s="1"/>
  <c r="K48" i="4"/>
  <c r="J48" i="4"/>
  <c r="I48" i="4"/>
  <c r="H48" i="4"/>
  <c r="G48" i="4"/>
  <c r="F48" i="4"/>
  <c r="E48" i="4"/>
  <c r="AT47" i="4"/>
  <c r="CC47" i="4" s="1"/>
  <c r="AS47" i="4"/>
  <c r="CB47" i="4" s="1"/>
  <c r="AR47" i="4"/>
  <c r="CA47" i="4" s="1"/>
  <c r="AQ47" i="4"/>
  <c r="BZ47" i="4" s="1"/>
  <c r="AP47" i="4"/>
  <c r="BY47" i="4" s="1"/>
  <c r="AO47" i="4"/>
  <c r="BX47" i="4" s="1"/>
  <c r="AN47" i="4"/>
  <c r="BW47" i="4" s="1"/>
  <c r="K47" i="4"/>
  <c r="J47" i="4"/>
  <c r="I47" i="4"/>
  <c r="H47" i="4"/>
  <c r="G47" i="4"/>
  <c r="F47" i="4"/>
  <c r="E47" i="4"/>
  <c r="AT46" i="4"/>
  <c r="CC46" i="4" s="1"/>
  <c r="AS46" i="4"/>
  <c r="CB46" i="4" s="1"/>
  <c r="AR46" i="4"/>
  <c r="CA46" i="4" s="1"/>
  <c r="AQ46" i="4"/>
  <c r="BZ46" i="4" s="1"/>
  <c r="AP46" i="4"/>
  <c r="BY46" i="4" s="1"/>
  <c r="AO46" i="4"/>
  <c r="BX46" i="4" s="1"/>
  <c r="AN46" i="4"/>
  <c r="BW46" i="4" s="1"/>
  <c r="K46" i="4"/>
  <c r="J46" i="4"/>
  <c r="I46" i="4"/>
  <c r="H46" i="4"/>
  <c r="G46" i="4"/>
  <c r="F46" i="4"/>
  <c r="E46" i="4"/>
  <c r="AT45" i="4"/>
  <c r="CC45" i="4" s="1"/>
  <c r="AS45" i="4"/>
  <c r="CB45" i="4" s="1"/>
  <c r="AR45" i="4"/>
  <c r="CA45" i="4" s="1"/>
  <c r="AQ45" i="4"/>
  <c r="BZ45" i="4" s="1"/>
  <c r="AP45" i="4"/>
  <c r="BY45" i="4" s="1"/>
  <c r="AO45" i="4"/>
  <c r="BX45" i="4" s="1"/>
  <c r="AN45" i="4"/>
  <c r="BW45" i="4" s="1"/>
  <c r="K45" i="4"/>
  <c r="J45" i="4"/>
  <c r="I45" i="4"/>
  <c r="H45" i="4"/>
  <c r="G45" i="4"/>
  <c r="F45" i="4"/>
  <c r="E45" i="4"/>
  <c r="AT44" i="4"/>
  <c r="CC44" i="4" s="1"/>
  <c r="AS44" i="4"/>
  <c r="CB44" i="4" s="1"/>
  <c r="AR44" i="4"/>
  <c r="CA44" i="4" s="1"/>
  <c r="AQ44" i="4"/>
  <c r="BZ44" i="4" s="1"/>
  <c r="AP44" i="4"/>
  <c r="BY44" i="4" s="1"/>
  <c r="AO44" i="4"/>
  <c r="BX44" i="4" s="1"/>
  <c r="AN44" i="4"/>
  <c r="BW44" i="4" s="1"/>
  <c r="K44" i="4"/>
  <c r="J44" i="4"/>
  <c r="I44" i="4"/>
  <c r="H44" i="4"/>
  <c r="G44" i="4"/>
  <c r="F44" i="4"/>
  <c r="E44" i="4"/>
  <c r="AT43" i="4"/>
  <c r="CC43" i="4" s="1"/>
  <c r="AS43" i="4"/>
  <c r="CB43" i="4" s="1"/>
  <c r="AR43" i="4"/>
  <c r="CA43" i="4" s="1"/>
  <c r="AQ43" i="4"/>
  <c r="BZ43" i="4" s="1"/>
  <c r="AP43" i="4"/>
  <c r="BY43" i="4" s="1"/>
  <c r="AO43" i="4"/>
  <c r="BX43" i="4" s="1"/>
  <c r="AN43" i="4"/>
  <c r="BW43" i="4" s="1"/>
  <c r="K43" i="4"/>
  <c r="J43" i="4"/>
  <c r="I43" i="4"/>
  <c r="H43" i="4"/>
  <c r="G43" i="4"/>
  <c r="F43" i="4"/>
  <c r="E43" i="4"/>
  <c r="AT32" i="4"/>
  <c r="CC32" i="4" s="1"/>
  <c r="AS32" i="4"/>
  <c r="CB32" i="4" s="1"/>
  <c r="AR32" i="4"/>
  <c r="CA32" i="4" s="1"/>
  <c r="AQ32" i="4"/>
  <c r="BZ32" i="4" s="1"/>
  <c r="AP32" i="4"/>
  <c r="BY32" i="4" s="1"/>
  <c r="AO32" i="4"/>
  <c r="BX32" i="4" s="1"/>
  <c r="AN32" i="4"/>
  <c r="BW32" i="4" s="1"/>
  <c r="K32" i="4"/>
  <c r="J32" i="4"/>
  <c r="I32" i="4"/>
  <c r="H32" i="4"/>
  <c r="G32" i="4"/>
  <c r="F32" i="4"/>
  <c r="E32" i="4"/>
  <c r="AT31" i="4"/>
  <c r="CC31" i="4" s="1"/>
  <c r="AS31" i="4"/>
  <c r="CB31" i="4" s="1"/>
  <c r="AR31" i="4"/>
  <c r="CA31" i="4" s="1"/>
  <c r="AQ31" i="4"/>
  <c r="BZ31" i="4" s="1"/>
  <c r="AP31" i="4"/>
  <c r="BY31" i="4" s="1"/>
  <c r="AO31" i="4"/>
  <c r="BX31" i="4" s="1"/>
  <c r="AN31" i="4"/>
  <c r="BW31" i="4" s="1"/>
  <c r="K31" i="4"/>
  <c r="J31" i="4"/>
  <c r="I31" i="4"/>
  <c r="H31" i="4"/>
  <c r="G31" i="4"/>
  <c r="F31" i="4"/>
  <c r="E31" i="4"/>
  <c r="AT30" i="4"/>
  <c r="CC30" i="4" s="1"/>
  <c r="AS30" i="4"/>
  <c r="CB30" i="4" s="1"/>
  <c r="AR30" i="4"/>
  <c r="CA30" i="4" s="1"/>
  <c r="AQ30" i="4"/>
  <c r="BZ30" i="4" s="1"/>
  <c r="AP30" i="4"/>
  <c r="BY30" i="4" s="1"/>
  <c r="AO30" i="4"/>
  <c r="BX30" i="4" s="1"/>
  <c r="AN30" i="4"/>
  <c r="BW30" i="4" s="1"/>
  <c r="AT28" i="4"/>
  <c r="CC28" i="4" s="1"/>
  <c r="AS28" i="4"/>
  <c r="CB28" i="4" s="1"/>
  <c r="AR28" i="4"/>
  <c r="CA28" i="4" s="1"/>
  <c r="AQ28" i="4"/>
  <c r="BZ28" i="4" s="1"/>
  <c r="AP28" i="4"/>
  <c r="BY28" i="4" s="1"/>
  <c r="AO28" i="4"/>
  <c r="BX28" i="4" s="1"/>
  <c r="AN28" i="4"/>
  <c r="BW28" i="4" s="1"/>
  <c r="K28" i="4"/>
  <c r="J28" i="4"/>
  <c r="I28" i="4"/>
  <c r="H28" i="4"/>
  <c r="G28" i="4"/>
  <c r="F28" i="4"/>
  <c r="E28" i="4"/>
  <c r="AT27" i="4"/>
  <c r="CC27" i="4" s="1"/>
  <c r="AS27" i="4"/>
  <c r="CB27" i="4" s="1"/>
  <c r="AR27" i="4"/>
  <c r="CA27" i="4" s="1"/>
  <c r="AQ27" i="4"/>
  <c r="BZ27" i="4" s="1"/>
  <c r="AP27" i="4"/>
  <c r="BY27" i="4" s="1"/>
  <c r="AO27" i="4"/>
  <c r="BX27" i="4" s="1"/>
  <c r="AN27" i="4"/>
  <c r="BW27" i="4" s="1"/>
  <c r="K27" i="4"/>
  <c r="J27" i="4"/>
  <c r="I27" i="4"/>
  <c r="H27" i="4"/>
  <c r="G27" i="4"/>
  <c r="F27" i="4"/>
  <c r="E27" i="4"/>
  <c r="AT53" i="4"/>
  <c r="CC53" i="4" s="1"/>
  <c r="AS53" i="4"/>
  <c r="CB53" i="4" s="1"/>
  <c r="AR53" i="4"/>
  <c r="CA53" i="4" s="1"/>
  <c r="AQ53" i="4"/>
  <c r="BZ53" i="4" s="1"/>
  <c r="AP53" i="4"/>
  <c r="BY53" i="4" s="1"/>
  <c r="AO53" i="4"/>
  <c r="BX53" i="4" s="1"/>
  <c r="AN53" i="4"/>
  <c r="BW53" i="4" s="1"/>
  <c r="K53" i="4"/>
  <c r="J53" i="4"/>
  <c r="I53" i="4"/>
  <c r="H53" i="4"/>
  <c r="G53" i="4"/>
  <c r="F53" i="4"/>
  <c r="E53" i="4"/>
  <c r="AT52" i="4"/>
  <c r="CC52" i="4" s="1"/>
  <c r="AS52" i="4"/>
  <c r="CB52" i="4" s="1"/>
  <c r="AR52" i="4"/>
  <c r="CA52" i="4" s="1"/>
  <c r="AQ52" i="4"/>
  <c r="BZ52" i="4" s="1"/>
  <c r="AP52" i="4"/>
  <c r="BY52" i="4" s="1"/>
  <c r="AO52" i="4"/>
  <c r="BX52" i="4" s="1"/>
  <c r="AN52" i="4"/>
  <c r="BW52" i="4" s="1"/>
  <c r="K52" i="4"/>
  <c r="J52" i="4"/>
  <c r="I52" i="4"/>
  <c r="H52" i="4"/>
  <c r="G52" i="4"/>
  <c r="F52" i="4"/>
  <c r="E52" i="4"/>
  <c r="AT51" i="4"/>
  <c r="CC51" i="4" s="1"/>
  <c r="AS51" i="4"/>
  <c r="CB51" i="4" s="1"/>
  <c r="AR51" i="4"/>
  <c r="CA51" i="4" s="1"/>
  <c r="AQ51" i="4"/>
  <c r="BZ51" i="4" s="1"/>
  <c r="AP51" i="4"/>
  <c r="BY51" i="4" s="1"/>
  <c r="AO51" i="4"/>
  <c r="BX51" i="4" s="1"/>
  <c r="AN51" i="4"/>
  <c r="BW51" i="4" s="1"/>
  <c r="K51" i="4"/>
  <c r="J51" i="4"/>
  <c r="I51" i="4"/>
  <c r="H51" i="4"/>
  <c r="G51" i="4"/>
  <c r="F51" i="4"/>
  <c r="E51" i="4"/>
  <c r="AT50" i="4"/>
  <c r="CC50" i="4" s="1"/>
  <c r="AS50" i="4"/>
  <c r="CB50" i="4" s="1"/>
  <c r="AR50" i="4"/>
  <c r="CA50" i="4" s="1"/>
  <c r="AQ50" i="4"/>
  <c r="BZ50" i="4" s="1"/>
  <c r="AP50" i="4"/>
  <c r="BY50" i="4" s="1"/>
  <c r="AO50" i="4"/>
  <c r="BX50" i="4" s="1"/>
  <c r="AN50" i="4"/>
  <c r="BW50" i="4" s="1"/>
  <c r="K50" i="4"/>
  <c r="J50" i="4"/>
  <c r="I50" i="4"/>
  <c r="H50" i="4"/>
  <c r="G50" i="4"/>
  <c r="F50" i="4"/>
  <c r="E50" i="4"/>
  <c r="AT55" i="4"/>
  <c r="CC55" i="4" s="1"/>
  <c r="AS55" i="4"/>
  <c r="CB55" i="4" s="1"/>
  <c r="AR55" i="4"/>
  <c r="CA55" i="4" s="1"/>
  <c r="AQ55" i="4"/>
  <c r="BZ55" i="4" s="1"/>
  <c r="AP55" i="4"/>
  <c r="BY55" i="4" s="1"/>
  <c r="AO55" i="4"/>
  <c r="BX55" i="4" s="1"/>
  <c r="AN55" i="4"/>
  <c r="BW55" i="4" s="1"/>
  <c r="K55" i="4"/>
  <c r="J55" i="4"/>
  <c r="I55" i="4"/>
  <c r="H55" i="4"/>
  <c r="G55" i="4"/>
  <c r="F55" i="4"/>
  <c r="E55" i="4"/>
  <c r="AT54" i="4"/>
  <c r="CC54" i="4" s="1"/>
  <c r="AS54" i="4"/>
  <c r="CB54" i="4" s="1"/>
  <c r="AR54" i="4"/>
  <c r="CA54" i="4" s="1"/>
  <c r="AQ54" i="4"/>
  <c r="BZ54" i="4" s="1"/>
  <c r="AP54" i="4"/>
  <c r="BY54" i="4" s="1"/>
  <c r="AO54" i="4"/>
  <c r="BX54" i="4" s="1"/>
  <c r="AN54" i="4"/>
  <c r="BW54" i="4" s="1"/>
  <c r="K54" i="4"/>
  <c r="J54" i="4"/>
  <c r="I54" i="4"/>
  <c r="H54" i="4"/>
  <c r="G54" i="4"/>
  <c r="F54" i="4"/>
  <c r="E54" i="4"/>
  <c r="AT56" i="4"/>
  <c r="CC56" i="4" s="1"/>
  <c r="AS56" i="4"/>
  <c r="CB56" i="4" s="1"/>
  <c r="AR56" i="4"/>
  <c r="CA56" i="4" s="1"/>
  <c r="AQ56" i="4"/>
  <c r="BZ56" i="4" s="1"/>
  <c r="AP56" i="4"/>
  <c r="BY56" i="4" s="1"/>
  <c r="AO56" i="4"/>
  <c r="BX56" i="4" s="1"/>
  <c r="AN56" i="4"/>
  <c r="BW56" i="4" s="1"/>
  <c r="K56" i="4"/>
  <c r="J56" i="4"/>
  <c r="I56" i="4"/>
  <c r="H56" i="4"/>
  <c r="G56" i="4"/>
  <c r="F56" i="4"/>
  <c r="E56" i="4"/>
  <c r="AT57" i="4"/>
  <c r="CC57" i="4" s="1"/>
  <c r="AS57" i="4"/>
  <c r="CB57" i="4" s="1"/>
  <c r="AR57" i="4"/>
  <c r="CA57" i="4" s="1"/>
  <c r="AQ57" i="4"/>
  <c r="BZ57" i="4" s="1"/>
  <c r="AP57" i="4"/>
  <c r="BY57" i="4" s="1"/>
  <c r="AO57" i="4"/>
  <c r="BX57" i="4" s="1"/>
  <c r="AN57" i="4"/>
  <c r="BW57" i="4" s="1"/>
  <c r="K57" i="4"/>
  <c r="J57" i="4"/>
  <c r="I57" i="4"/>
  <c r="H57" i="4"/>
  <c r="G57" i="4"/>
  <c r="F57" i="4"/>
  <c r="E57" i="4"/>
  <c r="AP22" i="4"/>
  <c r="BY22" i="4" s="1"/>
  <c r="E22" i="4"/>
  <c r="J20" i="4"/>
  <c r="F20" i="4"/>
  <c r="AP23" i="4" l="1"/>
  <c r="BY23" i="4" s="1"/>
  <c r="AP20" i="4"/>
  <c r="BY20" i="4" s="1"/>
  <c r="AT20" i="4"/>
  <c r="CC20" i="4" s="1"/>
  <c r="G20" i="4"/>
  <c r="AO22" i="4"/>
  <c r="BX22" i="4" s="1"/>
  <c r="AQ20" i="4"/>
  <c r="BZ20" i="4" s="1"/>
  <c r="AT22" i="4"/>
  <c r="CC22" i="4" s="1"/>
  <c r="AQ29" i="4"/>
  <c r="BZ29" i="4" s="1"/>
  <c r="AQ25" i="4"/>
  <c r="BZ25" i="4" s="1"/>
  <c r="AT25" i="4"/>
  <c r="CC25" i="4" s="1"/>
  <c r="K25" i="4"/>
  <c r="E18" i="4"/>
  <c r="H23" i="4"/>
  <c r="AT23" i="4"/>
  <c r="CC23" i="4" s="1"/>
  <c r="I29" i="4"/>
  <c r="AO20" i="4"/>
  <c r="BX20" i="4" s="1"/>
  <c r="AS20" i="4"/>
  <c r="CB20" i="4" s="1"/>
  <c r="E25" i="4"/>
  <c r="AS29" i="4"/>
  <c r="CB29" i="4" s="1"/>
  <c r="F22" i="4"/>
  <c r="AN25" i="4"/>
  <c r="BW25" i="4" s="1"/>
  <c r="AN20" i="4"/>
  <c r="BW20" i="4" s="1"/>
  <c r="AR20" i="4"/>
  <c r="CA20" i="4" s="1"/>
  <c r="AS22" i="4"/>
  <c r="CB22" i="4" s="1"/>
  <c r="H22" i="4"/>
  <c r="E20" i="4"/>
  <c r="AQ23" i="4"/>
  <c r="BZ23" i="4" s="1"/>
  <c r="H25" i="4"/>
  <c r="AN22" i="4"/>
  <c r="BW22" i="4" s="1"/>
  <c r="G23" i="4"/>
  <c r="AR22" i="4"/>
  <c r="CA22" i="4" s="1"/>
  <c r="AO29" i="4"/>
  <c r="BX29" i="4" s="1"/>
  <c r="J23" i="4"/>
  <c r="F23" i="4"/>
  <c r="E23" i="4"/>
  <c r="I23" i="4"/>
  <c r="AO23" i="4"/>
  <c r="BX23" i="4" s="1"/>
  <c r="AS23" i="4"/>
  <c r="CB23" i="4" s="1"/>
  <c r="AP25" i="4"/>
  <c r="BY25" i="4" s="1"/>
  <c r="AR23" i="4"/>
  <c r="CA23" i="4" s="1"/>
  <c r="AN18" i="4"/>
  <c r="BW18" i="4" s="1"/>
  <c r="I20" i="4"/>
  <c r="K22" i="4"/>
  <c r="AN23" i="4"/>
  <c r="BW23" i="4" s="1"/>
  <c r="BK18" i="4"/>
  <c r="BQ26" i="4"/>
  <c r="BQ25" i="4" s="1"/>
  <c r="BQ18" i="4" s="1"/>
  <c r="G22" i="4"/>
  <c r="AX18" i="4"/>
  <c r="AQ18" i="4" s="1"/>
  <c r="BZ18" i="4" s="1"/>
  <c r="BC25" i="4"/>
  <c r="AO26" i="4"/>
  <c r="BX26" i="4" s="1"/>
  <c r="AT18" i="4"/>
  <c r="CC18" i="4" s="1"/>
  <c r="AP18" i="4"/>
  <c r="BY18" i="4" s="1"/>
  <c r="BG25" i="4"/>
  <c r="AS26" i="4"/>
  <c r="CB26" i="4" s="1"/>
  <c r="AT29" i="4"/>
  <c r="CC29" i="4" s="1"/>
  <c r="G25" i="4"/>
  <c r="I25" i="4"/>
  <c r="G29" i="4"/>
  <c r="AR29" i="4"/>
  <c r="CA29" i="4" s="1"/>
  <c r="H29" i="4"/>
  <c r="AP29" i="4"/>
  <c r="BY29" i="4" s="1"/>
  <c r="K29" i="4"/>
  <c r="I18" i="4"/>
  <c r="K18" i="4"/>
  <c r="G18" i="4"/>
  <c r="H18" i="4"/>
  <c r="AN26" i="4"/>
  <c r="BW26" i="4" s="1"/>
  <c r="F29" i="4"/>
  <c r="T26" i="4"/>
  <c r="T25" i="4" s="1"/>
  <c r="J29" i="4"/>
  <c r="X26" i="4"/>
  <c r="X25" i="4" s="1"/>
  <c r="K23" i="4"/>
  <c r="E26" i="4"/>
  <c r="E29" i="4"/>
  <c r="K26" i="4"/>
  <c r="H26" i="4"/>
  <c r="I26" i="4"/>
  <c r="G26" i="4"/>
  <c r="AQ26" i="4"/>
  <c r="BZ26" i="4" s="1"/>
  <c r="AT26" i="4"/>
  <c r="CC26" i="4" s="1"/>
  <c r="AY26" i="4"/>
  <c r="AN29" i="4"/>
  <c r="BW29" i="4" s="1"/>
  <c r="AP26" i="4"/>
  <c r="BY26" i="4" s="1"/>
  <c r="AQ22" i="4"/>
  <c r="BZ22" i="4" s="1"/>
  <c r="AT113" i="4"/>
  <c r="CC113" i="4" s="1"/>
  <c r="AS113" i="4"/>
  <c r="CB113" i="4" s="1"/>
  <c r="AR113" i="4"/>
  <c r="CA113" i="4" s="1"/>
  <c r="AQ113" i="4"/>
  <c r="BZ113" i="4" s="1"/>
  <c r="AP113" i="4"/>
  <c r="BY113" i="4" s="1"/>
  <c r="AO113" i="4"/>
  <c r="BX113" i="4" s="1"/>
  <c r="AN113" i="4"/>
  <c r="BW113" i="4" s="1"/>
  <c r="K113" i="4"/>
  <c r="J113" i="4"/>
  <c r="I113" i="4"/>
  <c r="H113" i="4"/>
  <c r="G113" i="4"/>
  <c r="F113" i="4"/>
  <c r="E113" i="4"/>
  <c r="AT88" i="4"/>
  <c r="AS88" i="4"/>
  <c r="AR88" i="4"/>
  <c r="AQ88" i="4"/>
  <c r="AP88" i="4"/>
  <c r="AO88" i="4"/>
  <c r="AN88" i="4"/>
  <c r="AT87" i="4"/>
  <c r="AS87" i="4"/>
  <c r="AR87" i="4"/>
  <c r="AQ87" i="4"/>
  <c r="AP87" i="4"/>
  <c r="AO87" i="4"/>
  <c r="AN87" i="4"/>
  <c r="AT80" i="4"/>
  <c r="CC80" i="4" s="1"/>
  <c r="AS80" i="4"/>
  <c r="CB80" i="4" s="1"/>
  <c r="AR80" i="4"/>
  <c r="CA80" i="4" s="1"/>
  <c r="AQ80" i="4"/>
  <c r="BZ80" i="4" s="1"/>
  <c r="AP80" i="4"/>
  <c r="BY80" i="4" s="1"/>
  <c r="AO80" i="4"/>
  <c r="BX80" i="4" s="1"/>
  <c r="AN80" i="4"/>
  <c r="BW80" i="4" s="1"/>
  <c r="AT81" i="4"/>
  <c r="CC81" i="4" s="1"/>
  <c r="AS81" i="4"/>
  <c r="CB81" i="4" s="1"/>
  <c r="AR81" i="4"/>
  <c r="CA81" i="4" s="1"/>
  <c r="AQ81" i="4"/>
  <c r="BZ81" i="4" s="1"/>
  <c r="AP81" i="4"/>
  <c r="BY81" i="4" s="1"/>
  <c r="AO81" i="4"/>
  <c r="BX81" i="4" s="1"/>
  <c r="AN81" i="4"/>
  <c r="BW81" i="4" s="1"/>
  <c r="AN69" i="4"/>
  <c r="BW69" i="4" s="1"/>
  <c r="AO69" i="4"/>
  <c r="BX69" i="4" s="1"/>
  <c r="AP69" i="4"/>
  <c r="BY69" i="4" s="1"/>
  <c r="AQ69" i="4"/>
  <c r="BZ69" i="4" s="1"/>
  <c r="AR69" i="4"/>
  <c r="CA69" i="4" s="1"/>
  <c r="AS69" i="4"/>
  <c r="CB69" i="4" s="1"/>
  <c r="AT69" i="4"/>
  <c r="CC69" i="4" s="1"/>
  <c r="AN70" i="4"/>
  <c r="BW70" i="4" s="1"/>
  <c r="AO70" i="4"/>
  <c r="BX70" i="4" s="1"/>
  <c r="AP70" i="4"/>
  <c r="BY70" i="4" s="1"/>
  <c r="AQ70" i="4"/>
  <c r="BZ70" i="4" s="1"/>
  <c r="AR70" i="4"/>
  <c r="CA70" i="4" s="1"/>
  <c r="AS70" i="4"/>
  <c r="CB70" i="4" s="1"/>
  <c r="AT70" i="4"/>
  <c r="CC70" i="4" s="1"/>
  <c r="AT86" i="4"/>
  <c r="AS86" i="4"/>
  <c r="AR86" i="4"/>
  <c r="AQ86" i="4"/>
  <c r="AP86" i="4"/>
  <c r="AO86" i="4"/>
  <c r="AN86" i="4"/>
  <c r="E84" i="4"/>
  <c r="F84" i="4"/>
  <c r="G84" i="4"/>
  <c r="H84" i="4"/>
  <c r="I84" i="4"/>
  <c r="J84" i="4"/>
  <c r="K84" i="4"/>
  <c r="AN84" i="4"/>
  <c r="BW84" i="4" s="1"/>
  <c r="AO84" i="4"/>
  <c r="BX84" i="4" s="1"/>
  <c r="AP84" i="4"/>
  <c r="BY84" i="4" s="1"/>
  <c r="AQ84" i="4"/>
  <c r="BZ84" i="4" s="1"/>
  <c r="AR84" i="4"/>
  <c r="CA84" i="4" s="1"/>
  <c r="AS84" i="4"/>
  <c r="CB84" i="4" s="1"/>
  <c r="AT84" i="4"/>
  <c r="CC84" i="4" s="1"/>
  <c r="Y105" i="4"/>
  <c r="Y21" i="4" s="1"/>
  <c r="X105" i="4"/>
  <c r="X21" i="4" s="1"/>
  <c r="W105" i="4"/>
  <c r="W21" i="4" s="1"/>
  <c r="V105" i="4"/>
  <c r="V21" i="4" s="1"/>
  <c r="U105" i="4"/>
  <c r="U21" i="4" s="1"/>
  <c r="T105" i="4"/>
  <c r="T21" i="4" s="1"/>
  <c r="S105" i="4"/>
  <c r="S21" i="4" s="1"/>
  <c r="Y90" i="4"/>
  <c r="Y89" i="4" s="1"/>
  <c r="X90" i="4"/>
  <c r="X89" i="4" s="1"/>
  <c r="W90" i="4"/>
  <c r="W89" i="4" s="1"/>
  <c r="V90" i="4"/>
  <c r="V89" i="4" s="1"/>
  <c r="U90" i="4"/>
  <c r="U89" i="4" s="1"/>
  <c r="T90" i="4"/>
  <c r="T89" i="4" s="1"/>
  <c r="S90" i="4"/>
  <c r="S89" i="4" s="1"/>
  <c r="Y82" i="4"/>
  <c r="X82" i="4"/>
  <c r="W82" i="4"/>
  <c r="V82" i="4"/>
  <c r="U82" i="4"/>
  <c r="T82" i="4"/>
  <c r="S82" i="4"/>
  <c r="Y73" i="4"/>
  <c r="X73" i="4"/>
  <c r="W73" i="4"/>
  <c r="V73" i="4"/>
  <c r="U73" i="4"/>
  <c r="T73" i="4"/>
  <c r="S73" i="4"/>
  <c r="Y65" i="4"/>
  <c r="X65" i="4"/>
  <c r="W65" i="4"/>
  <c r="V65" i="4"/>
  <c r="U65" i="4"/>
  <c r="T65" i="4"/>
  <c r="S65" i="4"/>
  <c r="Y60" i="4"/>
  <c r="X60" i="4"/>
  <c r="W60" i="4"/>
  <c r="V60" i="4"/>
  <c r="U60" i="4"/>
  <c r="T60" i="4"/>
  <c r="S60" i="4"/>
  <c r="BH105" i="4"/>
  <c r="BH21" i="4" s="1"/>
  <c r="BG105" i="4"/>
  <c r="BG21" i="4" s="1"/>
  <c r="BF105" i="4"/>
  <c r="BF21" i="4" s="1"/>
  <c r="BE105" i="4"/>
  <c r="BE21" i="4" s="1"/>
  <c r="BD105" i="4"/>
  <c r="BD21" i="4" s="1"/>
  <c r="BC105" i="4"/>
  <c r="BC21" i="4" s="1"/>
  <c r="BB105" i="4"/>
  <c r="BB21" i="4" s="1"/>
  <c r="BH90" i="4"/>
  <c r="BH89" i="4" s="1"/>
  <c r="BG90" i="4"/>
  <c r="BG89" i="4" s="1"/>
  <c r="BF90" i="4"/>
  <c r="BF89" i="4" s="1"/>
  <c r="BE90" i="4"/>
  <c r="BE89" i="4" s="1"/>
  <c r="BD90" i="4"/>
  <c r="BD89" i="4" s="1"/>
  <c r="BC90" i="4"/>
  <c r="BC89" i="4" s="1"/>
  <c r="BB90" i="4"/>
  <c r="BB89" i="4" s="1"/>
  <c r="BH82" i="4"/>
  <c r="BG82" i="4"/>
  <c r="BF82" i="4"/>
  <c r="BE82" i="4"/>
  <c r="BD82" i="4"/>
  <c r="BC82" i="4"/>
  <c r="BB82" i="4"/>
  <c r="BH73" i="4"/>
  <c r="BG73" i="4"/>
  <c r="BF73" i="4"/>
  <c r="BE73" i="4"/>
  <c r="BD73" i="4"/>
  <c r="BC73" i="4"/>
  <c r="BB73" i="4"/>
  <c r="BH65" i="4"/>
  <c r="BG65" i="4"/>
  <c r="BF65" i="4"/>
  <c r="BE65" i="4"/>
  <c r="BD65" i="4"/>
  <c r="BC65" i="4"/>
  <c r="BB65" i="4"/>
  <c r="BH60" i="4"/>
  <c r="BG60" i="4"/>
  <c r="AS60" i="4" s="1"/>
  <c r="CB60" i="4" s="1"/>
  <c r="BF60" i="4"/>
  <c r="BE60" i="4"/>
  <c r="BD60" i="4"/>
  <c r="BC60" i="4"/>
  <c r="BB60" i="4"/>
  <c r="E63" i="4"/>
  <c r="F63" i="4"/>
  <c r="G63" i="4"/>
  <c r="H63" i="4"/>
  <c r="I63" i="4"/>
  <c r="J63" i="4"/>
  <c r="K63" i="4"/>
  <c r="E66" i="4"/>
  <c r="F66" i="4"/>
  <c r="G66" i="4"/>
  <c r="H66" i="4"/>
  <c r="I66" i="4"/>
  <c r="J66" i="4"/>
  <c r="K66" i="4"/>
  <c r="E71" i="4"/>
  <c r="F71" i="4"/>
  <c r="G71" i="4"/>
  <c r="H71" i="4"/>
  <c r="I71" i="4"/>
  <c r="J71" i="4"/>
  <c r="K71" i="4"/>
  <c r="E83" i="4"/>
  <c r="F83" i="4"/>
  <c r="G83" i="4"/>
  <c r="H83" i="4"/>
  <c r="I83" i="4"/>
  <c r="J83" i="4"/>
  <c r="K83" i="4"/>
  <c r="E91" i="4"/>
  <c r="F91" i="4"/>
  <c r="G91" i="4"/>
  <c r="H91" i="4"/>
  <c r="I91" i="4"/>
  <c r="J91" i="4"/>
  <c r="K91" i="4"/>
  <c r="E106" i="4"/>
  <c r="F106" i="4"/>
  <c r="G106" i="4"/>
  <c r="H106" i="4"/>
  <c r="I106" i="4"/>
  <c r="J106" i="4"/>
  <c r="K106" i="4"/>
  <c r="E107" i="4"/>
  <c r="F107" i="4"/>
  <c r="G107" i="4"/>
  <c r="H107" i="4"/>
  <c r="I107" i="4"/>
  <c r="J107" i="4"/>
  <c r="K107" i="4"/>
  <c r="AV60" i="4"/>
  <c r="AW60" i="4"/>
  <c r="AX60" i="4"/>
  <c r="AY60" i="4"/>
  <c r="AZ60" i="4"/>
  <c r="BA60" i="4"/>
  <c r="BI60" i="4"/>
  <c r="BJ60" i="4"/>
  <c r="BK60" i="4"/>
  <c r="BL60" i="4"/>
  <c r="BM60" i="4"/>
  <c r="BN60" i="4"/>
  <c r="BO60" i="4"/>
  <c r="BP60" i="4"/>
  <c r="BQ60" i="4"/>
  <c r="BR60" i="4"/>
  <c r="BS60" i="4"/>
  <c r="BT60" i="4"/>
  <c r="BU60" i="4"/>
  <c r="BV60" i="4"/>
  <c r="AV65" i="4"/>
  <c r="AW65" i="4"/>
  <c r="AX65" i="4"/>
  <c r="AX59" i="4" s="1"/>
  <c r="AY65" i="4"/>
  <c r="AZ65" i="4"/>
  <c r="AZ59" i="4" s="1"/>
  <c r="BA65" i="4"/>
  <c r="BI65" i="4"/>
  <c r="BJ65" i="4"/>
  <c r="BK65" i="4"/>
  <c r="BL65" i="4"/>
  <c r="BM65" i="4"/>
  <c r="BN65" i="4"/>
  <c r="BO65" i="4"/>
  <c r="BP65" i="4"/>
  <c r="BQ65" i="4"/>
  <c r="BR65" i="4"/>
  <c r="BS65" i="4"/>
  <c r="BT65" i="4"/>
  <c r="BT59" i="4" s="1"/>
  <c r="BU65" i="4"/>
  <c r="BV65" i="4"/>
  <c r="BV59" i="4" s="1"/>
  <c r="AV73" i="4"/>
  <c r="AW73" i="4"/>
  <c r="AX73" i="4"/>
  <c r="AY73" i="4"/>
  <c r="AZ73" i="4"/>
  <c r="BA73" i="4"/>
  <c r="BI73" i="4"/>
  <c r="BJ73" i="4"/>
  <c r="BK73" i="4"/>
  <c r="BL73" i="4"/>
  <c r="BM73" i="4"/>
  <c r="BN73" i="4"/>
  <c r="BO73" i="4"/>
  <c r="BP73" i="4"/>
  <c r="BQ73" i="4"/>
  <c r="BR73" i="4"/>
  <c r="BS73" i="4"/>
  <c r="BT73" i="4"/>
  <c r="BU73" i="4"/>
  <c r="BV73" i="4"/>
  <c r="AV82" i="4"/>
  <c r="AW82" i="4"/>
  <c r="AX82" i="4"/>
  <c r="AY82" i="4"/>
  <c r="AZ82" i="4"/>
  <c r="BA82" i="4"/>
  <c r="BI82" i="4"/>
  <c r="BI72" i="4" s="1"/>
  <c r="BJ82" i="4"/>
  <c r="BK82" i="4"/>
  <c r="BL82" i="4"/>
  <c r="BL72" i="4" s="1"/>
  <c r="BM82" i="4"/>
  <c r="BN82" i="4"/>
  <c r="BN72" i="4" s="1"/>
  <c r="BO82" i="4"/>
  <c r="BO72" i="4" s="1"/>
  <c r="BP82" i="4"/>
  <c r="BQ82" i="4"/>
  <c r="BQ72" i="4" s="1"/>
  <c r="BR82" i="4"/>
  <c r="BS82" i="4"/>
  <c r="BS72" i="4" s="1"/>
  <c r="BT82" i="4"/>
  <c r="BU82" i="4"/>
  <c r="BV82" i="4"/>
  <c r="AV90" i="4"/>
  <c r="AV89" i="4" s="1"/>
  <c r="AW90" i="4"/>
  <c r="AW89" i="4" s="1"/>
  <c r="AX90" i="4"/>
  <c r="AX89" i="4" s="1"/>
  <c r="AY90" i="4"/>
  <c r="AY89" i="4" s="1"/>
  <c r="AZ90" i="4"/>
  <c r="AZ89" i="4" s="1"/>
  <c r="BA90" i="4"/>
  <c r="BA89" i="4" s="1"/>
  <c r="BI90" i="4"/>
  <c r="BI89" i="4" s="1"/>
  <c r="BJ90" i="4"/>
  <c r="BJ89" i="4" s="1"/>
  <c r="BK90" i="4"/>
  <c r="BK89" i="4" s="1"/>
  <c r="BL90" i="4"/>
  <c r="BL89" i="4" s="1"/>
  <c r="BM90" i="4"/>
  <c r="BM89" i="4" s="1"/>
  <c r="BN90" i="4"/>
  <c r="BN89" i="4" s="1"/>
  <c r="BO90" i="4"/>
  <c r="BO89" i="4" s="1"/>
  <c r="BP90" i="4"/>
  <c r="BP89" i="4" s="1"/>
  <c r="BQ90" i="4"/>
  <c r="BQ89" i="4" s="1"/>
  <c r="BR90" i="4"/>
  <c r="BR89" i="4" s="1"/>
  <c r="BS90" i="4"/>
  <c r="BS89" i="4" s="1"/>
  <c r="BT90" i="4"/>
  <c r="BT89" i="4" s="1"/>
  <c r="BU90" i="4"/>
  <c r="BU89" i="4" s="1"/>
  <c r="BV90" i="4"/>
  <c r="BV89" i="4" s="1"/>
  <c r="AV105" i="4"/>
  <c r="AV21" i="4" s="1"/>
  <c r="AW105" i="4"/>
  <c r="AX105" i="4"/>
  <c r="AX21" i="4" s="1"/>
  <c r="AY105" i="4"/>
  <c r="AZ105" i="4"/>
  <c r="AZ21" i="4" s="1"/>
  <c r="BA105" i="4"/>
  <c r="BA21" i="4" s="1"/>
  <c r="BI105" i="4"/>
  <c r="BI21" i="4" s="1"/>
  <c r="BJ105" i="4"/>
  <c r="BJ21" i="4" s="1"/>
  <c r="BK105" i="4"/>
  <c r="BK21" i="4" s="1"/>
  <c r="BL105" i="4"/>
  <c r="BL21" i="4" s="1"/>
  <c r="BM105" i="4"/>
  <c r="BM21" i="4" s="1"/>
  <c r="BN105" i="4"/>
  <c r="BN21" i="4" s="1"/>
  <c r="BO105" i="4"/>
  <c r="BO21" i="4" s="1"/>
  <c r="BP105" i="4"/>
  <c r="BP21" i="4" s="1"/>
  <c r="BQ105" i="4"/>
  <c r="BQ21" i="4" s="1"/>
  <c r="BR105" i="4"/>
  <c r="BR21" i="4" s="1"/>
  <c r="BS105" i="4"/>
  <c r="BS21" i="4" s="1"/>
  <c r="BT105" i="4"/>
  <c r="BT21" i="4" s="1"/>
  <c r="BU105" i="4"/>
  <c r="BU21" i="4" s="1"/>
  <c r="BV105" i="4"/>
  <c r="BV21" i="4" s="1"/>
  <c r="AN108" i="4"/>
  <c r="BW108" i="4" s="1"/>
  <c r="AU105" i="4"/>
  <c r="AU21" i="4" s="1"/>
  <c r="AU90" i="4"/>
  <c r="AU89" i="4" s="1"/>
  <c r="AU82" i="4"/>
  <c r="AU73" i="4"/>
  <c r="AU65" i="4"/>
  <c r="AU60" i="4"/>
  <c r="AN63" i="4"/>
  <c r="BW63" i="4" s="1"/>
  <c r="AO63" i="4"/>
  <c r="BX63" i="4" s="1"/>
  <c r="AP63" i="4"/>
  <c r="BY63" i="4" s="1"/>
  <c r="AQ63" i="4"/>
  <c r="BZ63" i="4" s="1"/>
  <c r="AR63" i="4"/>
  <c r="CA63" i="4" s="1"/>
  <c r="AS63" i="4"/>
  <c r="CB63" i="4" s="1"/>
  <c r="AT63" i="4"/>
  <c r="CC63" i="4" s="1"/>
  <c r="AN66" i="4"/>
  <c r="BW66" i="4" s="1"/>
  <c r="AO66" i="4"/>
  <c r="BX66" i="4" s="1"/>
  <c r="AP66" i="4"/>
  <c r="BY66" i="4" s="1"/>
  <c r="AQ66" i="4"/>
  <c r="BZ66" i="4" s="1"/>
  <c r="AR66" i="4"/>
  <c r="CA66" i="4" s="1"/>
  <c r="AS66" i="4"/>
  <c r="CB66" i="4" s="1"/>
  <c r="AT66" i="4"/>
  <c r="CC66" i="4" s="1"/>
  <c r="AN71" i="4"/>
  <c r="BW71" i="4" s="1"/>
  <c r="AO71" i="4"/>
  <c r="BX71" i="4" s="1"/>
  <c r="AP71" i="4"/>
  <c r="BY71" i="4" s="1"/>
  <c r="AQ71" i="4"/>
  <c r="BZ71" i="4" s="1"/>
  <c r="AR71" i="4"/>
  <c r="CA71" i="4" s="1"/>
  <c r="AS71" i="4"/>
  <c r="CB71" i="4" s="1"/>
  <c r="AT71" i="4"/>
  <c r="CC71" i="4" s="1"/>
  <c r="AN83" i="4"/>
  <c r="BW83" i="4" s="1"/>
  <c r="AO83" i="4"/>
  <c r="BX83" i="4" s="1"/>
  <c r="AP83" i="4"/>
  <c r="BY83" i="4" s="1"/>
  <c r="AQ83" i="4"/>
  <c r="BZ83" i="4" s="1"/>
  <c r="AR83" i="4"/>
  <c r="CA83" i="4" s="1"/>
  <c r="AS83" i="4"/>
  <c r="CB83" i="4" s="1"/>
  <c r="AT83" i="4"/>
  <c r="CC83" i="4" s="1"/>
  <c r="AN85" i="4"/>
  <c r="AO85" i="4"/>
  <c r="AP85" i="4"/>
  <c r="AQ85" i="4"/>
  <c r="AR85" i="4"/>
  <c r="AS85" i="4"/>
  <c r="AT85" i="4"/>
  <c r="AN91" i="4"/>
  <c r="BW91" i="4" s="1"/>
  <c r="AO91" i="4"/>
  <c r="BX91" i="4" s="1"/>
  <c r="AP91" i="4"/>
  <c r="BY91" i="4" s="1"/>
  <c r="AQ91" i="4"/>
  <c r="BZ91" i="4" s="1"/>
  <c r="AR91" i="4"/>
  <c r="CA91" i="4" s="1"/>
  <c r="AS91" i="4"/>
  <c r="CB91" i="4" s="1"/>
  <c r="AT91" i="4"/>
  <c r="CC91" i="4" s="1"/>
  <c r="AN106" i="4"/>
  <c r="BW106" i="4" s="1"/>
  <c r="AO106" i="4"/>
  <c r="BX106" i="4" s="1"/>
  <c r="AP106" i="4"/>
  <c r="BY106" i="4" s="1"/>
  <c r="AQ106" i="4"/>
  <c r="BZ106" i="4" s="1"/>
  <c r="AR106" i="4"/>
  <c r="CA106" i="4" s="1"/>
  <c r="AS106" i="4"/>
  <c r="CB106" i="4" s="1"/>
  <c r="AT106" i="4"/>
  <c r="CC106" i="4" s="1"/>
  <c r="AN107" i="4"/>
  <c r="BW107" i="4" s="1"/>
  <c r="AO107" i="4"/>
  <c r="BX107" i="4" s="1"/>
  <c r="AP107" i="4"/>
  <c r="BY107" i="4" s="1"/>
  <c r="AQ107" i="4"/>
  <c r="BZ107" i="4" s="1"/>
  <c r="AR107" i="4"/>
  <c r="CA107" i="4" s="1"/>
  <c r="AS107" i="4"/>
  <c r="CB107" i="4" s="1"/>
  <c r="AT107" i="4"/>
  <c r="CC107" i="4" s="1"/>
  <c r="AE60" i="4"/>
  <c r="AF60" i="4"/>
  <c r="AG60" i="4"/>
  <c r="AH60" i="4"/>
  <c r="AI60" i="4"/>
  <c r="AJ60" i="4"/>
  <c r="AK60" i="4"/>
  <c r="AL60" i="4"/>
  <c r="AM60" i="4"/>
  <c r="AE65" i="4"/>
  <c r="AF65" i="4"/>
  <c r="AG65" i="4"/>
  <c r="AH65" i="4"/>
  <c r="AI65" i="4"/>
  <c r="AJ65" i="4"/>
  <c r="AK65" i="4"/>
  <c r="AL65" i="4"/>
  <c r="AM65" i="4"/>
  <c r="AE73" i="4"/>
  <c r="AF73" i="4"/>
  <c r="AG73" i="4"/>
  <c r="AH73" i="4"/>
  <c r="AI73" i="4"/>
  <c r="AJ73" i="4"/>
  <c r="AK73" i="4"/>
  <c r="AL73" i="4"/>
  <c r="AM73" i="4"/>
  <c r="AE82" i="4"/>
  <c r="AF82" i="4"/>
  <c r="AG82" i="4"/>
  <c r="AH82" i="4"/>
  <c r="AI82" i="4"/>
  <c r="AJ82" i="4"/>
  <c r="AK82" i="4"/>
  <c r="AL82" i="4"/>
  <c r="AM82" i="4"/>
  <c r="AE90" i="4"/>
  <c r="AE89" i="4" s="1"/>
  <c r="AF90" i="4"/>
  <c r="AF89" i="4" s="1"/>
  <c r="AG90" i="4"/>
  <c r="AG89" i="4" s="1"/>
  <c r="AH90" i="4"/>
  <c r="AH89" i="4" s="1"/>
  <c r="AI90" i="4"/>
  <c r="AI89" i="4" s="1"/>
  <c r="AJ90" i="4"/>
  <c r="AJ89" i="4" s="1"/>
  <c r="AK90" i="4"/>
  <c r="AK89" i="4" s="1"/>
  <c r="AL90" i="4"/>
  <c r="AL89" i="4" s="1"/>
  <c r="AM90" i="4"/>
  <c r="AM89" i="4" s="1"/>
  <c r="AE105" i="4"/>
  <c r="AE21" i="4" s="1"/>
  <c r="AF105" i="4"/>
  <c r="AF21" i="4" s="1"/>
  <c r="AG105" i="4"/>
  <c r="AG21" i="4" s="1"/>
  <c r="AH105" i="4"/>
  <c r="AH21" i="4" s="1"/>
  <c r="AI105" i="4"/>
  <c r="AI21" i="4" s="1"/>
  <c r="AJ105" i="4"/>
  <c r="AJ21" i="4" s="1"/>
  <c r="AK105" i="4"/>
  <c r="AK21" i="4" s="1"/>
  <c r="AL105" i="4"/>
  <c r="AL21" i="4" s="1"/>
  <c r="AM105" i="4"/>
  <c r="AM21" i="4" s="1"/>
  <c r="M60" i="4"/>
  <c r="N60" i="4"/>
  <c r="O60" i="4"/>
  <c r="P60" i="4"/>
  <c r="Q60" i="4"/>
  <c r="R60" i="4"/>
  <c r="Z60" i="4"/>
  <c r="AA60" i="4"/>
  <c r="AB60" i="4"/>
  <c r="AC60" i="4"/>
  <c r="AD60" i="4"/>
  <c r="M65" i="4"/>
  <c r="N65" i="4"/>
  <c r="O65" i="4"/>
  <c r="P65" i="4"/>
  <c r="Q65" i="4"/>
  <c r="R65" i="4"/>
  <c r="Z65" i="4"/>
  <c r="AA65" i="4"/>
  <c r="AB65" i="4"/>
  <c r="AC65" i="4"/>
  <c r="AD65" i="4"/>
  <c r="M73" i="4"/>
  <c r="N73" i="4"/>
  <c r="O73" i="4"/>
  <c r="P73" i="4"/>
  <c r="Q73" i="4"/>
  <c r="R73" i="4"/>
  <c r="Z73" i="4"/>
  <c r="AA73" i="4"/>
  <c r="AB73" i="4"/>
  <c r="AC73" i="4"/>
  <c r="AD73" i="4"/>
  <c r="M82" i="4"/>
  <c r="N82" i="4"/>
  <c r="O82" i="4"/>
  <c r="P82" i="4"/>
  <c r="Q82" i="4"/>
  <c r="R82" i="4"/>
  <c r="Z82" i="4"/>
  <c r="AA82" i="4"/>
  <c r="AB82" i="4"/>
  <c r="AC82" i="4"/>
  <c r="AD82" i="4"/>
  <c r="M90" i="4"/>
  <c r="M89" i="4" s="1"/>
  <c r="N90" i="4"/>
  <c r="N89" i="4" s="1"/>
  <c r="O90" i="4"/>
  <c r="O89" i="4" s="1"/>
  <c r="P90" i="4"/>
  <c r="P89" i="4" s="1"/>
  <c r="Q90" i="4"/>
  <c r="Q89" i="4" s="1"/>
  <c r="R90" i="4"/>
  <c r="R89" i="4" s="1"/>
  <c r="Z90" i="4"/>
  <c r="Z89" i="4" s="1"/>
  <c r="AA90" i="4"/>
  <c r="AB90" i="4"/>
  <c r="AB89" i="4" s="1"/>
  <c r="AC90" i="4"/>
  <c r="AC89" i="4" s="1"/>
  <c r="AD90" i="4"/>
  <c r="AD89" i="4" s="1"/>
  <c r="M105" i="4"/>
  <c r="M21" i="4" s="1"/>
  <c r="N105" i="4"/>
  <c r="N21" i="4" s="1"/>
  <c r="O105" i="4"/>
  <c r="O21" i="4" s="1"/>
  <c r="P105" i="4"/>
  <c r="P21" i="4" s="1"/>
  <c r="Q105" i="4"/>
  <c r="Q21" i="4" s="1"/>
  <c r="R105" i="4"/>
  <c r="R21" i="4" s="1"/>
  <c r="Z105" i="4"/>
  <c r="Z21" i="4" s="1"/>
  <c r="AA105" i="4"/>
  <c r="AA21" i="4" s="1"/>
  <c r="AB105" i="4"/>
  <c r="AB21" i="4" s="1"/>
  <c r="AC105" i="4"/>
  <c r="AC21" i="4" s="1"/>
  <c r="AD105" i="4"/>
  <c r="AD21" i="4" s="1"/>
  <c r="H108" i="4"/>
  <c r="K108" i="4"/>
  <c r="L105" i="4"/>
  <c r="L90" i="4"/>
  <c r="L89" i="4" s="1"/>
  <c r="L82" i="4"/>
  <c r="L73" i="4"/>
  <c r="L65" i="4"/>
  <c r="L60" i="4"/>
  <c r="BQ59" i="4"/>
  <c r="V59" i="4"/>
  <c r="BN59" i="4"/>
  <c r="BK59" i="4"/>
  <c r="BU59" i="4"/>
  <c r="AJ59" i="4"/>
  <c r="BO59" i="4"/>
  <c r="AA89" i="4"/>
  <c r="AV59" i="4"/>
  <c r="BM59" i="4" l="1"/>
  <c r="AS65" i="4"/>
  <c r="CB65" i="4" s="1"/>
  <c r="BR59" i="4"/>
  <c r="AY59" i="4"/>
  <c r="AR59" i="4" s="1"/>
  <c r="CA59" i="4" s="1"/>
  <c r="AO25" i="4"/>
  <c r="BX25" i="4" s="1"/>
  <c r="BC18" i="4"/>
  <c r="AO18" i="4" s="1"/>
  <c r="BX18" i="4" s="1"/>
  <c r="AS25" i="4"/>
  <c r="CB25" i="4" s="1"/>
  <c r="BG18" i="4"/>
  <c r="AS18" i="4" s="1"/>
  <c r="CB18" i="4" s="1"/>
  <c r="S59" i="4"/>
  <c r="W59" i="4"/>
  <c r="U72" i="4"/>
  <c r="Y72" i="4"/>
  <c r="F65" i="4"/>
  <c r="P59" i="4"/>
  <c r="AN21" i="4"/>
  <c r="U59" i="4"/>
  <c r="Y59" i="4"/>
  <c r="T72" i="4"/>
  <c r="X72" i="4"/>
  <c r="AO105" i="4"/>
  <c r="BX105" i="4" s="1"/>
  <c r="K21" i="4"/>
  <c r="Q59" i="4"/>
  <c r="AI72" i="4"/>
  <c r="X59" i="4"/>
  <c r="AR26" i="4"/>
  <c r="CA26" i="4" s="1"/>
  <c r="AY25" i="4"/>
  <c r="F26" i="4"/>
  <c r="J26" i="4"/>
  <c r="J21" i="4"/>
  <c r="F21" i="4"/>
  <c r="BE59" i="4"/>
  <c r="H21" i="4"/>
  <c r="I21" i="4"/>
  <c r="AQ21" i="4"/>
  <c r="BZ21" i="4" s="1"/>
  <c r="BI59" i="4"/>
  <c r="T18" i="4"/>
  <c r="F25" i="4"/>
  <c r="L59" i="4"/>
  <c r="E102" i="4"/>
  <c r="L21" i="4"/>
  <c r="E21" i="4" s="1"/>
  <c r="AT21" i="4"/>
  <c r="CC21" i="4" s="1"/>
  <c r="AP102" i="4"/>
  <c r="BY102" i="4" s="1"/>
  <c r="AW21" i="4"/>
  <c r="AP21" i="4" s="1"/>
  <c r="BY21" i="4" s="1"/>
  <c r="G21" i="4"/>
  <c r="AS21" i="4"/>
  <c r="CB21" i="4" s="1"/>
  <c r="AO21" i="4"/>
  <c r="BX21" i="4" s="1"/>
  <c r="X18" i="4"/>
  <c r="J25" i="4"/>
  <c r="AA59" i="4"/>
  <c r="AR102" i="4"/>
  <c r="CA102" i="4" s="1"/>
  <c r="AY21" i="4"/>
  <c r="AR21" i="4" s="1"/>
  <c r="CA21" i="4" s="1"/>
  <c r="BJ59" i="4"/>
  <c r="AE59" i="4"/>
  <c r="G105" i="4"/>
  <c r="AF59" i="4"/>
  <c r="AQ105" i="4"/>
  <c r="BZ105" i="4" s="1"/>
  <c r="AT104" i="4"/>
  <c r="CC104" i="4" s="1"/>
  <c r="AP73" i="4"/>
  <c r="BY73" i="4" s="1"/>
  <c r="AR65" i="4"/>
  <c r="CA65" i="4" s="1"/>
  <c r="BD72" i="4"/>
  <c r="BH72" i="4"/>
  <c r="J103" i="4"/>
  <c r="I103" i="4"/>
  <c r="AN102" i="4"/>
  <c r="BW102" i="4" s="1"/>
  <c r="AS102" i="4"/>
  <c r="CB102" i="4" s="1"/>
  <c r="I102" i="4"/>
  <c r="AQ104" i="4"/>
  <c r="BZ104" i="4" s="1"/>
  <c r="K104" i="4"/>
  <c r="H104" i="4"/>
  <c r="AO104" i="4"/>
  <c r="BX104" i="4" s="1"/>
  <c r="AO65" i="4"/>
  <c r="BX65" i="4" s="1"/>
  <c r="BS59" i="4"/>
  <c r="BS58" i="4" s="1"/>
  <c r="F103" i="4"/>
  <c r="E103" i="4"/>
  <c r="J104" i="4"/>
  <c r="F102" i="4"/>
  <c r="J102" i="4"/>
  <c r="G104" i="4"/>
  <c r="AR104" i="4"/>
  <c r="CA104" i="4" s="1"/>
  <c r="AS103" i="4"/>
  <c r="CB103" i="4" s="1"/>
  <c r="AR103" i="4"/>
  <c r="CA103" i="4" s="1"/>
  <c r="E104" i="4"/>
  <c r="F104" i="4"/>
  <c r="AS104" i="4"/>
  <c r="CB104" i="4" s="1"/>
  <c r="AQ103" i="4"/>
  <c r="BZ103" i="4" s="1"/>
  <c r="BC72" i="4"/>
  <c r="BG72" i="4"/>
  <c r="AP103" i="4"/>
  <c r="BY103" i="4" s="1"/>
  <c r="AN103" i="4"/>
  <c r="BW103" i="4" s="1"/>
  <c r="I104" i="4"/>
  <c r="AP104" i="4"/>
  <c r="BY104" i="4" s="1"/>
  <c r="AN104" i="4"/>
  <c r="BW104" i="4" s="1"/>
  <c r="J108" i="4"/>
  <c r="E108" i="4"/>
  <c r="F108" i="4"/>
  <c r="AT108" i="4"/>
  <c r="CC108" i="4" s="1"/>
  <c r="AP108" i="4"/>
  <c r="BY108" i="4" s="1"/>
  <c r="I108" i="4"/>
  <c r="AS108" i="4"/>
  <c r="CB108" i="4" s="1"/>
  <c r="AO108" i="4"/>
  <c r="BX108" i="4" s="1"/>
  <c r="AR108" i="4"/>
  <c r="CA108" i="4" s="1"/>
  <c r="G108" i="4"/>
  <c r="AQ108" i="4"/>
  <c r="BZ108" i="4" s="1"/>
  <c r="AR101" i="4"/>
  <c r="CA101" i="4" s="1"/>
  <c r="E101" i="4"/>
  <c r="AP101" i="4"/>
  <c r="BY101" i="4" s="1"/>
  <c r="F101" i="4"/>
  <c r="J101" i="4"/>
  <c r="AN101" i="4"/>
  <c r="BW101" i="4" s="1"/>
  <c r="AS101" i="4"/>
  <c r="CB101" i="4" s="1"/>
  <c r="I101" i="4"/>
  <c r="AQ102" i="4"/>
  <c r="BZ102" i="4" s="1"/>
  <c r="G103" i="4"/>
  <c r="K103" i="4"/>
  <c r="Q72" i="4"/>
  <c r="AH72" i="4"/>
  <c r="AT82" i="4"/>
  <c r="CC82" i="4" s="1"/>
  <c r="AP82" i="4"/>
  <c r="BY82" i="4" s="1"/>
  <c r="M72" i="4"/>
  <c r="T59" i="4"/>
  <c r="J65" i="4"/>
  <c r="AN90" i="4"/>
  <c r="BW90" i="4" s="1"/>
  <c r="AP90" i="4"/>
  <c r="BY90" i="4" s="1"/>
  <c r="F73" i="4"/>
  <c r="I65" i="4"/>
  <c r="BF59" i="4"/>
  <c r="I60" i="4"/>
  <c r="AR90" i="4"/>
  <c r="CA90" i="4" s="1"/>
  <c r="BC59" i="4"/>
  <c r="BG59" i="4"/>
  <c r="BG58" i="4" s="1"/>
  <c r="BB59" i="4"/>
  <c r="H90" i="4"/>
  <c r="H82" i="4"/>
  <c r="AS82" i="4"/>
  <c r="CB82" i="4" s="1"/>
  <c r="AO82" i="4"/>
  <c r="BX82" i="4" s="1"/>
  <c r="I82" i="4"/>
  <c r="G82" i="4"/>
  <c r="AK72" i="4"/>
  <c r="V72" i="4"/>
  <c r="V58" i="4" s="1"/>
  <c r="V24" i="4" s="1"/>
  <c r="BE72" i="4"/>
  <c r="BE58" i="4" s="1"/>
  <c r="S72" i="4"/>
  <c r="S58" i="4" s="1"/>
  <c r="S24" i="4" s="1"/>
  <c r="W72" i="4"/>
  <c r="W58" i="4" s="1"/>
  <c r="W24" i="4" s="1"/>
  <c r="AG72" i="4"/>
  <c r="BU72" i="4"/>
  <c r="BU58" i="4" s="1"/>
  <c r="BM72" i="4"/>
  <c r="BM58" i="4" s="1"/>
  <c r="AX72" i="4"/>
  <c r="AX58" i="4" s="1"/>
  <c r="N72" i="4"/>
  <c r="BR72" i="4"/>
  <c r="BR58" i="4" s="1"/>
  <c r="BJ72" i="4"/>
  <c r="AY72" i="4"/>
  <c r="G73" i="4"/>
  <c r="E73" i="4"/>
  <c r="AN73" i="4"/>
  <c r="BW73" i="4" s="1"/>
  <c r="AS73" i="4"/>
  <c r="CB73" i="4" s="1"/>
  <c r="AO73" i="4"/>
  <c r="BX73" i="4" s="1"/>
  <c r="E60" i="4"/>
  <c r="J105" i="4"/>
  <c r="AQ109" i="4"/>
  <c r="BZ109" i="4" s="1"/>
  <c r="AS105" i="4"/>
  <c r="CB105" i="4" s="1"/>
  <c r="H60" i="4"/>
  <c r="L72" i="4"/>
  <c r="K105" i="4"/>
  <c r="AC59" i="4"/>
  <c r="K65" i="4"/>
  <c r="G60" i="4"/>
  <c r="J60" i="4"/>
  <c r="AJ72" i="4"/>
  <c r="AJ58" i="4" s="1"/>
  <c r="AJ24" i="4" s="1"/>
  <c r="AL59" i="4"/>
  <c r="AH59" i="4"/>
  <c r="AQ82" i="4"/>
  <c r="BZ82" i="4" s="1"/>
  <c r="AR73" i="4"/>
  <c r="CA73" i="4" s="1"/>
  <c r="AT73" i="4"/>
  <c r="CC73" i="4" s="1"/>
  <c r="AQ65" i="4"/>
  <c r="BZ65" i="4" s="1"/>
  <c r="AT65" i="4"/>
  <c r="CC65" i="4" s="1"/>
  <c r="AP65" i="4"/>
  <c r="BY65" i="4" s="1"/>
  <c r="AR60" i="4"/>
  <c r="CA60" i="4" s="1"/>
  <c r="AQ73" i="4"/>
  <c r="BZ73" i="4" s="1"/>
  <c r="AN105" i="4"/>
  <c r="BW105" i="4" s="1"/>
  <c r="H105" i="4"/>
  <c r="I109" i="4"/>
  <c r="R72" i="4"/>
  <c r="F82" i="4"/>
  <c r="AA72" i="4"/>
  <c r="E65" i="4"/>
  <c r="N59" i="4"/>
  <c r="H73" i="4"/>
  <c r="G65" i="4"/>
  <c r="F60" i="4"/>
  <c r="I105" i="4"/>
  <c r="K82" i="4"/>
  <c r="K73" i="4"/>
  <c r="AK59" i="4"/>
  <c r="AG59" i="4"/>
  <c r="BP72" i="4"/>
  <c r="AN65" i="4"/>
  <c r="BW65" i="4" s="1"/>
  <c r="AN60" i="4"/>
  <c r="BW60" i="4" s="1"/>
  <c r="AB59" i="4"/>
  <c r="AB72" i="4"/>
  <c r="BA72" i="4"/>
  <c r="AN82" i="4"/>
  <c r="BW82" i="4" s="1"/>
  <c r="BD59" i="4"/>
  <c r="BH59" i="4"/>
  <c r="BB72" i="4"/>
  <c r="BF72" i="4"/>
  <c r="E82" i="4"/>
  <c r="K90" i="4"/>
  <c r="AU72" i="4"/>
  <c r="BT72" i="4"/>
  <c r="BT58" i="4" s="1"/>
  <c r="AD59" i="4"/>
  <c r="BQ58" i="4"/>
  <c r="F90" i="4"/>
  <c r="AF72" i="4"/>
  <c r="H65" i="4"/>
  <c r="J82" i="4"/>
  <c r="M59" i="4"/>
  <c r="AL72" i="4"/>
  <c r="AR105" i="4"/>
  <c r="CA105" i="4" s="1"/>
  <c r="AT105" i="4"/>
  <c r="CC105" i="4" s="1"/>
  <c r="E105" i="4"/>
  <c r="F105" i="4"/>
  <c r="P72" i="4"/>
  <c r="P58" i="4" s="1"/>
  <c r="Z59" i="4"/>
  <c r="AQ60" i="4"/>
  <c r="BZ60" i="4" s="1"/>
  <c r="AS59" i="4"/>
  <c r="CB59" i="4" s="1"/>
  <c r="AU59" i="4"/>
  <c r="AR82" i="4"/>
  <c r="CA82" i="4" s="1"/>
  <c r="AP105" i="4"/>
  <c r="BY105" i="4" s="1"/>
  <c r="BK72" i="4"/>
  <c r="BK58" i="4" s="1"/>
  <c r="AZ72" i="4"/>
  <c r="AZ58" i="4" s="1"/>
  <c r="BP59" i="4"/>
  <c r="BL59" i="4"/>
  <c r="BA59" i="4"/>
  <c r="AW59" i="4"/>
  <c r="AM59" i="4"/>
  <c r="AI59" i="4"/>
  <c r="O59" i="4"/>
  <c r="H59" i="4" s="1"/>
  <c r="F109" i="4"/>
  <c r="J109" i="4"/>
  <c r="AO109" i="4"/>
  <c r="BX109" i="4" s="1"/>
  <c r="AR109" i="4"/>
  <c r="CA109" i="4" s="1"/>
  <c r="AN109" i="4"/>
  <c r="BW109" i="4" s="1"/>
  <c r="AQ89" i="4"/>
  <c r="BZ89" i="4" s="1"/>
  <c r="G90" i="4"/>
  <c r="H109" i="4"/>
  <c r="K109" i="4"/>
  <c r="G109" i="4"/>
  <c r="E90" i="4"/>
  <c r="E109" i="4"/>
  <c r="I90" i="4"/>
  <c r="I89" i="4"/>
  <c r="BN58" i="4"/>
  <c r="AT90" i="4"/>
  <c r="CC90" i="4" s="1"/>
  <c r="J90" i="4"/>
  <c r="AT109" i="4"/>
  <c r="CC109" i="4" s="1"/>
  <c r="AP109" i="4"/>
  <c r="BY109" i="4" s="1"/>
  <c r="AS89" i="4"/>
  <c r="CB89" i="4" s="1"/>
  <c r="AO89" i="4"/>
  <c r="BX89" i="4" s="1"/>
  <c r="AP89" i="4"/>
  <c r="BY89" i="4" s="1"/>
  <c r="AS109" i="4"/>
  <c r="CB109" i="4" s="1"/>
  <c r="AN89" i="4"/>
  <c r="BW89" i="4" s="1"/>
  <c r="AO90" i="4"/>
  <c r="BX90" i="4" s="1"/>
  <c r="AM72" i="4"/>
  <c r="BO58" i="4"/>
  <c r="F89" i="4"/>
  <c r="H89" i="4"/>
  <c r="J89" i="4"/>
  <c r="G89" i="4"/>
  <c r="AT89" i="4"/>
  <c r="CC89" i="4" s="1"/>
  <c r="K89" i="4"/>
  <c r="AR89" i="4"/>
  <c r="CA89" i="4" s="1"/>
  <c r="E89" i="4"/>
  <c r="BI58" i="4"/>
  <c r="AC72" i="4"/>
  <c r="AV72" i="4"/>
  <c r="AV58" i="4" s="1"/>
  <c r="BV72" i="4"/>
  <c r="BV58" i="4" s="1"/>
  <c r="AT60" i="4"/>
  <c r="CC60" i="4" s="1"/>
  <c r="AO60" i="4"/>
  <c r="BX60" i="4" s="1"/>
  <c r="J73" i="4"/>
  <c r="AQ90" i="4"/>
  <c r="BZ90" i="4" s="1"/>
  <c r="AP60" i="4"/>
  <c r="BY60" i="4" s="1"/>
  <c r="AS90" i="4"/>
  <c r="CB90" i="4" s="1"/>
  <c r="AD72" i="4"/>
  <c r="Z72" i="4"/>
  <c r="O72" i="4"/>
  <c r="R59" i="4"/>
  <c r="AW72" i="4"/>
  <c r="AE72" i="4"/>
  <c r="I73" i="4"/>
  <c r="K60" i="4"/>
  <c r="X58" i="4" l="1"/>
  <c r="X24" i="4" s="1"/>
  <c r="BW21" i="4"/>
  <c r="AY58" i="4"/>
  <c r="U58" i="4"/>
  <c r="U24" i="4" s="1"/>
  <c r="Y58" i="4"/>
  <c r="Y24" i="4" s="1"/>
  <c r="AI58" i="4"/>
  <c r="AI24" i="4" s="1"/>
  <c r="AQ59" i="4"/>
  <c r="BZ59" i="4" s="1"/>
  <c r="BD58" i="4"/>
  <c r="BD24" i="4" s="1"/>
  <c r="BC58" i="4"/>
  <c r="AD58" i="4"/>
  <c r="AD24" i="4" s="1"/>
  <c r="AA58" i="4"/>
  <c r="AA24" i="4" s="1"/>
  <c r="BH58" i="4"/>
  <c r="BH19" i="4" s="1"/>
  <c r="BH17" i="4" s="1"/>
  <c r="BF58" i="4"/>
  <c r="BF19" i="4" s="1"/>
  <c r="BF17" i="4" s="1"/>
  <c r="AR25" i="4"/>
  <c r="CA25" i="4" s="1"/>
  <c r="AY18" i="4"/>
  <c r="AR18" i="4" s="1"/>
  <c r="CA18" i="4" s="1"/>
  <c r="J59" i="4"/>
  <c r="F59" i="4"/>
  <c r="AH58" i="4"/>
  <c r="AH24" i="4" s="1"/>
  <c r="M58" i="4"/>
  <c r="M24" i="4" s="1"/>
  <c r="Q58" i="4"/>
  <c r="Q19" i="4" s="1"/>
  <c r="AF58" i="4"/>
  <c r="AF24" i="4" s="1"/>
  <c r="AP59" i="4"/>
  <c r="BY59" i="4" s="1"/>
  <c r="T58" i="4"/>
  <c r="T24" i="4" s="1"/>
  <c r="AT59" i="4"/>
  <c r="CC59" i="4" s="1"/>
  <c r="BB58" i="4"/>
  <c r="BB19" i="4" s="1"/>
  <c r="BB17" i="4" s="1"/>
  <c r="L58" i="4"/>
  <c r="L24" i="4" s="1"/>
  <c r="BJ58" i="4"/>
  <c r="BJ19" i="4" s="1"/>
  <c r="AO59" i="4"/>
  <c r="BX59" i="4" s="1"/>
  <c r="AV19" i="4"/>
  <c r="AV17" i="4" s="1"/>
  <c r="AV24" i="4"/>
  <c r="BO19" i="4"/>
  <c r="BO17" i="4" s="1"/>
  <c r="BO24" i="4"/>
  <c r="BG24" i="4"/>
  <c r="BG19" i="4"/>
  <c r="BG17" i="4" s="1"/>
  <c r="BV19" i="4"/>
  <c r="BV17" i="4" s="1"/>
  <c r="BV24" i="4"/>
  <c r="BN19" i="4"/>
  <c r="BN17" i="4" s="1"/>
  <c r="BN24" i="4"/>
  <c r="BU19" i="4"/>
  <c r="BU17" i="4" s="1"/>
  <c r="BU24" i="4"/>
  <c r="AZ19" i="4"/>
  <c r="AZ24" i="4"/>
  <c r="BT24" i="4"/>
  <c r="BT19" i="4"/>
  <c r="BT17" i="4" s="1"/>
  <c r="AY24" i="4"/>
  <c r="AY19" i="4"/>
  <c r="AX19" i="4"/>
  <c r="AX17" i="4" s="1"/>
  <c r="AX24" i="4"/>
  <c r="J18" i="4"/>
  <c r="BC24" i="4"/>
  <c r="BC19" i="4"/>
  <c r="BC17" i="4" s="1"/>
  <c r="BH24" i="4"/>
  <c r="BB24" i="4"/>
  <c r="BS19" i="4"/>
  <c r="BS17" i="4" s="1"/>
  <c r="BS24" i="4"/>
  <c r="F18" i="4"/>
  <c r="BR19" i="4"/>
  <c r="BR17" i="4" s="1"/>
  <c r="BR24" i="4"/>
  <c r="BQ19" i="4"/>
  <c r="BQ17" i="4" s="1"/>
  <c r="BQ24" i="4"/>
  <c r="BE19" i="4"/>
  <c r="BE17" i="4" s="1"/>
  <c r="BE24" i="4"/>
  <c r="AJ19" i="4"/>
  <c r="AJ17" i="4" s="1"/>
  <c r="AH19" i="4"/>
  <c r="AH17" i="4" s="1"/>
  <c r="AD19" i="4"/>
  <c r="AD17" i="4" s="1"/>
  <c r="V19" i="4"/>
  <c r="V17" i="4" s="1"/>
  <c r="S19" i="4"/>
  <c r="S17" i="4" s="1"/>
  <c r="X19" i="4"/>
  <c r="X17" i="4" s="1"/>
  <c r="W19" i="4"/>
  <c r="W17" i="4" s="1"/>
  <c r="P19" i="4"/>
  <c r="P24" i="4"/>
  <c r="BI24" i="4"/>
  <c r="BI19" i="4"/>
  <c r="BK19" i="4"/>
  <c r="BK24" i="4"/>
  <c r="BM24" i="4"/>
  <c r="BM19" i="4"/>
  <c r="H103" i="4"/>
  <c r="G59" i="4"/>
  <c r="AO103" i="4"/>
  <c r="BX103" i="4" s="1"/>
  <c r="AT103" i="4"/>
  <c r="CC103" i="4" s="1"/>
  <c r="AS100" i="4"/>
  <c r="CB100" i="4" s="1"/>
  <c r="J100" i="4"/>
  <c r="AP100" i="4"/>
  <c r="BY100" i="4" s="1"/>
  <c r="E100" i="4"/>
  <c r="AQ101" i="4"/>
  <c r="BZ101" i="4" s="1"/>
  <c r="I100" i="4"/>
  <c r="AN100" i="4"/>
  <c r="BW100" i="4" s="1"/>
  <c r="F100" i="4"/>
  <c r="AR100" i="4"/>
  <c r="CA100" i="4" s="1"/>
  <c r="G102" i="4"/>
  <c r="K102" i="4"/>
  <c r="AP72" i="4"/>
  <c r="BY72" i="4" s="1"/>
  <c r="AT72" i="4"/>
  <c r="CC72" i="4" s="1"/>
  <c r="J72" i="4"/>
  <c r="AG58" i="4"/>
  <c r="AG24" i="4" s="1"/>
  <c r="AC58" i="4"/>
  <c r="AC24" i="4" s="1"/>
  <c r="E59" i="4"/>
  <c r="AL58" i="4"/>
  <c r="AL24" i="4" s="1"/>
  <c r="R58" i="4"/>
  <c r="K72" i="4"/>
  <c r="AK58" i="4"/>
  <c r="AK24" i="4" s="1"/>
  <c r="AO72" i="4"/>
  <c r="BX72" i="4" s="1"/>
  <c r="AS72" i="4"/>
  <c r="CB72" i="4" s="1"/>
  <c r="G72" i="4"/>
  <c r="AQ72" i="4"/>
  <c r="BZ72" i="4" s="1"/>
  <c r="N58" i="4"/>
  <c r="AN72" i="4"/>
  <c r="BW72" i="4" s="1"/>
  <c r="F72" i="4"/>
  <c r="BP58" i="4"/>
  <c r="BA58" i="4"/>
  <c r="AB58" i="4"/>
  <c r="AB24" i="4" s="1"/>
  <c r="Z58" i="4"/>
  <c r="Z24" i="4" s="1"/>
  <c r="AU58" i="4"/>
  <c r="I59" i="4"/>
  <c r="BL58" i="4"/>
  <c r="AN59" i="4"/>
  <c r="BW59" i="4" s="1"/>
  <c r="AR72" i="4"/>
  <c r="CA72" i="4" s="1"/>
  <c r="I72" i="4"/>
  <c r="AM58" i="4"/>
  <c r="AM24" i="4" s="1"/>
  <c r="O58" i="4"/>
  <c r="H72" i="4"/>
  <c r="AW58" i="4"/>
  <c r="K59" i="4"/>
  <c r="E72" i="4"/>
  <c r="AS58" i="4"/>
  <c r="CB58" i="4" s="1"/>
  <c r="AE58" i="4"/>
  <c r="AE24" i="4" s="1"/>
  <c r="U19" i="4" l="1"/>
  <c r="U17" i="4" s="1"/>
  <c r="BD19" i="4"/>
  <c r="BD17" i="4" s="1"/>
  <c r="Y19" i="4"/>
  <c r="Y17" i="4" s="1"/>
  <c r="L19" i="4"/>
  <c r="L17" i="4" s="1"/>
  <c r="AA19" i="4"/>
  <c r="AA17" i="4" s="1"/>
  <c r="AI19" i="4"/>
  <c r="AI17" i="4" s="1"/>
  <c r="AF19" i="4"/>
  <c r="AF17" i="4" s="1"/>
  <c r="AY17" i="4"/>
  <c r="AR58" i="4"/>
  <c r="CA58" i="4" s="1"/>
  <c r="BF24" i="4"/>
  <c r="AR24" i="4" s="1"/>
  <c r="CA24" i="4" s="1"/>
  <c r="Q24" i="4"/>
  <c r="J24" i="4" s="1"/>
  <c r="F58" i="4"/>
  <c r="M19" i="4"/>
  <c r="M17" i="4" s="1"/>
  <c r="BJ24" i="4"/>
  <c r="AO24" i="4" s="1"/>
  <c r="BX24" i="4" s="1"/>
  <c r="AO58" i="4"/>
  <c r="BX58" i="4" s="1"/>
  <c r="T19" i="4"/>
  <c r="T17" i="4" s="1"/>
  <c r="E24" i="4"/>
  <c r="AW19" i="4"/>
  <c r="AW17" i="4" s="1"/>
  <c r="AW24" i="4"/>
  <c r="AP24" i="4" s="1"/>
  <c r="AU24" i="4"/>
  <c r="AU19" i="4"/>
  <c r="AU17" i="4" s="1"/>
  <c r="BP24" i="4"/>
  <c r="BP19" i="4"/>
  <c r="BP17" i="4" s="1"/>
  <c r="AS24" i="4"/>
  <c r="CB24" i="4" s="1"/>
  <c r="BA19" i="4"/>
  <c r="BA24" i="4"/>
  <c r="AT24" i="4" s="1"/>
  <c r="CC24" i="4" s="1"/>
  <c r="AZ17" i="4"/>
  <c r="AS17" i="4" s="1"/>
  <c r="AS19" i="4"/>
  <c r="CB19" i="4" s="1"/>
  <c r="AL19" i="4"/>
  <c r="AL17" i="4" s="1"/>
  <c r="AM19" i="4"/>
  <c r="AM17" i="4" s="1"/>
  <c r="I24" i="4"/>
  <c r="AK19" i="4"/>
  <c r="AK17" i="4" s="1"/>
  <c r="AG19" i="4"/>
  <c r="AG17" i="4" s="1"/>
  <c r="AC19" i="4"/>
  <c r="AC17" i="4" s="1"/>
  <c r="AB19" i="4"/>
  <c r="AB17" i="4" s="1"/>
  <c r="AE19" i="4"/>
  <c r="AE17" i="4" s="1"/>
  <c r="F24" i="4"/>
  <c r="R24" i="4"/>
  <c r="R19" i="4"/>
  <c r="Q17" i="4"/>
  <c r="O19" i="4"/>
  <c r="O24" i="4"/>
  <c r="N19" i="4"/>
  <c r="N24" i="4"/>
  <c r="P17" i="4"/>
  <c r="BJ17" i="4"/>
  <c r="AO17" i="4" s="1"/>
  <c r="BX17" i="4" s="1"/>
  <c r="AO19" i="4"/>
  <c r="BX19" i="4" s="1"/>
  <c r="BI17" i="4"/>
  <c r="BL19" i="4"/>
  <c r="BL24" i="4"/>
  <c r="AQ24" i="4" s="1"/>
  <c r="BZ24" i="4" s="1"/>
  <c r="AR19" i="4"/>
  <c r="CA19" i="4" s="1"/>
  <c r="BM17" i="4"/>
  <c r="AR17" i="4" s="1"/>
  <c r="CA17" i="4" s="1"/>
  <c r="BK17" i="4"/>
  <c r="Z19" i="4"/>
  <c r="AT102" i="4"/>
  <c r="CC102" i="4" s="1"/>
  <c r="AO102" i="4"/>
  <c r="BX102" i="4" s="1"/>
  <c r="H102" i="4"/>
  <c r="I58" i="4"/>
  <c r="AR99" i="4"/>
  <c r="CA99" i="4" s="1"/>
  <c r="AN99" i="4"/>
  <c r="BW99" i="4" s="1"/>
  <c r="AQ100" i="4"/>
  <c r="BZ100" i="4" s="1"/>
  <c r="E99" i="4"/>
  <c r="K100" i="4"/>
  <c r="J99" i="4"/>
  <c r="I99" i="4"/>
  <c r="AS99" i="4"/>
  <c r="CB99" i="4" s="1"/>
  <c r="G100" i="4"/>
  <c r="F99" i="4"/>
  <c r="AP99" i="4"/>
  <c r="BY99" i="4" s="1"/>
  <c r="K101" i="4"/>
  <c r="G101" i="4"/>
  <c r="AT58" i="4"/>
  <c r="CC58" i="4" s="1"/>
  <c r="E58" i="4"/>
  <c r="G58" i="4"/>
  <c r="AQ58" i="4"/>
  <c r="BZ58" i="4" s="1"/>
  <c r="AN58" i="4"/>
  <c r="BW58" i="4" s="1"/>
  <c r="K58" i="4"/>
  <c r="AP58" i="4"/>
  <c r="BY58" i="4" s="1"/>
  <c r="H58" i="4"/>
  <c r="J58" i="4"/>
  <c r="CB17" i="4" l="1"/>
  <c r="BY24" i="4"/>
  <c r="AP17" i="4"/>
  <c r="AP19" i="4"/>
  <c r="BY19" i="4" s="1"/>
  <c r="F19" i="4"/>
  <c r="AN24" i="4"/>
  <c r="BW24" i="4" s="1"/>
  <c r="AN17" i="4"/>
  <c r="BW17" i="4" s="1"/>
  <c r="F17" i="4"/>
  <c r="AN19" i="4"/>
  <c r="BW19" i="4" s="1"/>
  <c r="I19" i="4"/>
  <c r="AT19" i="4"/>
  <c r="CC19" i="4" s="1"/>
  <c r="BA17" i="4"/>
  <c r="AT17" i="4" s="1"/>
  <c r="I17" i="4"/>
  <c r="H24" i="4"/>
  <c r="J19" i="4"/>
  <c r="G24" i="4"/>
  <c r="K24" i="4"/>
  <c r="G19" i="4"/>
  <c r="N17" i="4"/>
  <c r="G17" i="4" s="1"/>
  <c r="J17" i="4"/>
  <c r="H19" i="4"/>
  <c r="O17" i="4"/>
  <c r="H17" i="4" s="1"/>
  <c r="K19" i="4"/>
  <c r="R17" i="4"/>
  <c r="AQ19" i="4"/>
  <c r="BZ19" i="4" s="1"/>
  <c r="BL17" i="4"/>
  <c r="AQ17" i="4" s="1"/>
  <c r="BZ17" i="4" s="1"/>
  <c r="Z17" i="4"/>
  <c r="E19" i="4"/>
  <c r="AO101" i="4"/>
  <c r="BX101" i="4" s="1"/>
  <c r="H101" i="4"/>
  <c r="AT101" i="4"/>
  <c r="CC101" i="4" s="1"/>
  <c r="F98" i="4"/>
  <c r="AS98" i="4"/>
  <c r="CB98" i="4" s="1"/>
  <c r="AN98" i="4"/>
  <c r="BW98" i="4" s="1"/>
  <c r="I98" i="4"/>
  <c r="J98" i="4"/>
  <c r="AP98" i="4"/>
  <c r="BY98" i="4" s="1"/>
  <c r="K99" i="4"/>
  <c r="AQ99" i="4"/>
  <c r="BZ99" i="4" s="1"/>
  <c r="G99" i="4"/>
  <c r="E98" i="4"/>
  <c r="AR98" i="4"/>
  <c r="CA98" i="4" s="1"/>
  <c r="BY17" i="4" l="1"/>
  <c r="CC17" i="4"/>
  <c r="K17" i="4"/>
  <c r="E17" i="4"/>
  <c r="AT100" i="4"/>
  <c r="CC100" i="4" s="1"/>
  <c r="H100" i="4"/>
  <c r="AO100" i="4"/>
  <c r="BX100" i="4" s="1"/>
  <c r="AR97" i="4"/>
  <c r="CA97" i="4" s="1"/>
  <c r="AN97" i="4"/>
  <c r="BW97" i="4" s="1"/>
  <c r="AP97" i="4"/>
  <c r="BY97" i="4" s="1"/>
  <c r="AS97" i="4"/>
  <c r="CB97" i="4" s="1"/>
  <c r="E97" i="4"/>
  <c r="I97" i="4"/>
  <c r="F97" i="4"/>
  <c r="J97" i="4"/>
  <c r="G98" i="4"/>
  <c r="K98" i="4"/>
  <c r="AQ98" i="4"/>
  <c r="BZ98" i="4" s="1"/>
  <c r="AO99" i="4" l="1"/>
  <c r="BX99" i="4" s="1"/>
  <c r="AT99" i="4"/>
  <c r="CC99" i="4" s="1"/>
  <c r="H99" i="4"/>
  <c r="G97" i="4"/>
  <c r="J96" i="4"/>
  <c r="F96" i="4"/>
  <c r="AS96" i="4"/>
  <c r="CB96" i="4" s="1"/>
  <c r="AN96" i="4"/>
  <c r="BW96" i="4" s="1"/>
  <c r="AQ97" i="4"/>
  <c r="BZ97" i="4" s="1"/>
  <c r="K97" i="4"/>
  <c r="I96" i="4"/>
  <c r="E96" i="4"/>
  <c r="AP96" i="4"/>
  <c r="BY96" i="4" s="1"/>
  <c r="AR96" i="4"/>
  <c r="CA96" i="4" s="1"/>
  <c r="H98" i="4" l="1"/>
  <c r="AO98" i="4"/>
  <c r="BX98" i="4" s="1"/>
  <c r="AT98" i="4"/>
  <c r="CC98" i="4" s="1"/>
  <c r="AR95" i="4"/>
  <c r="CA95" i="4" s="1"/>
  <c r="E95" i="4"/>
  <c r="K96" i="4"/>
  <c r="AN95" i="4"/>
  <c r="BW95" i="4" s="1"/>
  <c r="J95" i="4"/>
  <c r="I95" i="4"/>
  <c r="AQ96" i="4"/>
  <c r="BZ96" i="4" s="1"/>
  <c r="AS95" i="4"/>
  <c r="CB95" i="4" s="1"/>
  <c r="G96" i="4"/>
  <c r="AP95" i="4"/>
  <c r="BY95" i="4" s="1"/>
  <c r="F95" i="4"/>
  <c r="AO97" i="4" l="1"/>
  <c r="BX97" i="4" s="1"/>
  <c r="AT97" i="4"/>
  <c r="CC97" i="4" s="1"/>
  <c r="H97" i="4"/>
  <c r="F94" i="4"/>
  <c r="G95" i="4"/>
  <c r="AQ95" i="4"/>
  <c r="BZ95" i="4" s="1"/>
  <c r="AN94" i="4"/>
  <c r="BW94" i="4" s="1"/>
  <c r="J94" i="4"/>
  <c r="I94" i="4"/>
  <c r="E94" i="4"/>
  <c r="AP94" i="4"/>
  <c r="BY94" i="4" s="1"/>
  <c r="AS94" i="4"/>
  <c r="CB94" i="4" s="1"/>
  <c r="K95" i="4"/>
  <c r="AR94" i="4"/>
  <c r="CA94" i="4" s="1"/>
  <c r="AT96" i="4" l="1"/>
  <c r="CC96" i="4" s="1"/>
  <c r="AO96" i="4"/>
  <c r="BX96" i="4" s="1"/>
  <c r="H96" i="4"/>
  <c r="AR93" i="4"/>
  <c r="CA93" i="4" s="1"/>
  <c r="AR92" i="4"/>
  <c r="CA92" i="4" s="1"/>
  <c r="AP93" i="4"/>
  <c r="BY93" i="4" s="1"/>
  <c r="AP92" i="4"/>
  <c r="BY92" i="4" s="1"/>
  <c r="AN93" i="4"/>
  <c r="BW93" i="4" s="1"/>
  <c r="AN92" i="4"/>
  <c r="BW92" i="4" s="1"/>
  <c r="J93" i="4"/>
  <c r="J92" i="4"/>
  <c r="F93" i="4"/>
  <c r="F92" i="4"/>
  <c r="AS93" i="4"/>
  <c r="CB93" i="4" s="1"/>
  <c r="AS92" i="4"/>
  <c r="CB92" i="4" s="1"/>
  <c r="E93" i="4"/>
  <c r="E92" i="4"/>
  <c r="I93" i="4"/>
  <c r="I92" i="4"/>
  <c r="G94" i="4"/>
  <c r="K94" i="4"/>
  <c r="AQ94" i="4"/>
  <c r="BZ94" i="4" s="1"/>
  <c r="AO95" i="4" l="1"/>
  <c r="BX95" i="4" s="1"/>
  <c r="H95" i="4"/>
  <c r="AT95" i="4"/>
  <c r="CC95" i="4" s="1"/>
  <c r="K93" i="4"/>
  <c r="K92" i="4"/>
  <c r="AQ93" i="4"/>
  <c r="BZ93" i="4" s="1"/>
  <c r="AQ92" i="4"/>
  <c r="BZ92" i="4" s="1"/>
  <c r="G93" i="4"/>
  <c r="G92" i="4"/>
  <c r="H94" i="4" l="1"/>
  <c r="AT94" i="4"/>
  <c r="CC94" i="4" s="1"/>
  <c r="AO94" i="4"/>
  <c r="BX94" i="4" s="1"/>
  <c r="AT93" i="4" l="1"/>
  <c r="CC93" i="4" s="1"/>
  <c r="AT92" i="4"/>
  <c r="CC92" i="4" s="1"/>
  <c r="AO93" i="4"/>
  <c r="BX93" i="4" s="1"/>
  <c r="AO92" i="4"/>
  <c r="BX92" i="4" s="1"/>
  <c r="H93" i="4"/>
  <c r="H92" i="4" l="1"/>
</calcChain>
</file>

<file path=xl/sharedStrings.xml><?xml version="1.0" encoding="utf-8"?>
<sst xmlns="http://schemas.openxmlformats.org/spreadsheetml/2006/main" count="1308" uniqueCount="308">
  <si>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</si>
  <si>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</si>
  <si>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</si>
  <si>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</si>
  <si>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</si>
  <si>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</si>
  <si>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</si>
  <si>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</si>
  <si>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</si>
  <si>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</si>
  <si>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</si>
  <si>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</si>
  <si>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</si>
  <si>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</si>
  <si>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</si>
  <si>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</si>
  <si>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</si>
  <si>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</si>
  <si>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</si>
  <si>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</si>
  <si>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</si>
  <si>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</si>
  <si>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</si>
  <si>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</si>
  <si>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</si>
  <si>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</si>
  <si>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</si>
  <si>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</si>
  <si>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</si>
  <si>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</si>
  <si>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</si>
  <si>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</si>
  <si>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</si>
  <si>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</si>
  <si>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</si>
  <si>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</si>
  <si>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</si>
  <si>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</si>
  <si>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</si>
  <si>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</si>
  <si>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</si>
  <si>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</si>
  <si>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</si>
  <si>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</si>
  <si>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</si>
  <si>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</si>
  <si>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</si>
  <si>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</si>
  <si>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</si>
  <si>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</si>
  <si>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</si>
  <si>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</si>
  <si>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</si>
  <si>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</si>
  <si>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</si>
  <si>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</si>
  <si>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</si>
  <si>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</si>
  <si>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</si>
  <si>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</si>
  <si>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</si>
  <si>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</si>
  <si>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</si>
  <si>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</si>
  <si>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</si>
  <si>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</si>
  <si>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</si>
  <si>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</si>
  <si>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</si>
  <si>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</si>
  <si>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</si>
  <si>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</si>
  <si>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</si>
  <si>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</si>
  <si>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</si>
  <si>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</si>
  <si>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</si>
  <si>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</si>
  <si>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</si>
  <si>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</si>
  <si>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</si>
  <si>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</si>
  <si>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</si>
  <si>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</si>
  <si>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</si>
  <si>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</si>
  <si>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</si>
  <si>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</si>
  <si>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</si>
  <si>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</si>
  <si>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</si>
  <si>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</si>
  <si>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</si>
  <si>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</si>
  <si>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</si>
  <si>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</si>
  <si>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</si>
  <si>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</si>
  <si>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</si>
  <si>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</si>
  <si>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</si>
  <si>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</si>
  <si>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</si>
  <si>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</si>
  <si>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</si>
  <si>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</si>
  <si>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</si>
  <si>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</si>
  <si>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6.4</t>
  </si>
  <si>
    <t>км ВЛ 2-цеп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</si>
  <si>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</si>
  <si>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</si>
  <si>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</si>
  <si>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</si>
  <si>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</si>
  <si>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</si>
  <si>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</si>
  <si>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</si>
  <si>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</si>
  <si>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</si>
  <si>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</si>
  <si>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</si>
  <si>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</si>
  <si>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</si>
  <si>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</si>
  <si>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</si>
  <si>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</si>
  <si>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</si>
  <si>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</si>
  <si>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</si>
  <si>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</si>
  <si>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</si>
  <si>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</si>
  <si>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</si>
  <si>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</si>
  <si>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</si>
  <si>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</si>
  <si>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</si>
  <si>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</si>
  <si>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</si>
  <si>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</si>
  <si>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</si>
  <si>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</si>
  <si>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</si>
  <si>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</si>
  <si>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</si>
  <si>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</si>
  <si>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</si>
  <si>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</si>
  <si>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</si>
  <si>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</si>
  <si>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</si>
  <si>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</si>
  <si>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</si>
  <si>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</si>
  <si>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</si>
  <si>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</si>
  <si>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</si>
  <si>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</si>
  <si>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</si>
  <si>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</si>
  <si>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</si>
  <si>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</si>
  <si>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</si>
  <si>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</si>
  <si>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</si>
  <si>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</si>
  <si>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</si>
  <si>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</si>
  <si>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</si>
  <si>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</si>
  <si>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</si>
  <si>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</si>
  <si>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</si>
  <si>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</si>
  <si>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</si>
  <si>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</si>
  <si>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</si>
  <si>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</si>
  <si>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</si>
  <si>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</si>
  <si>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</si>
  <si>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</si>
  <si>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</si>
  <si>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</si>
  <si>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</si>
  <si>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</si>
  <si>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</si>
  <si>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</si>
  <si>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</si>
  <si>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</si>
  <si>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</si>
  <si>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</si>
  <si>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</si>
  <si>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</si>
  <si>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</si>
  <si>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</si>
  <si>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</si>
  <si>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</si>
  <si>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</si>
  <si>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</si>
  <si>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</si>
  <si>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</si>
  <si>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</si>
  <si>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</si>
  <si>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</si>
  <si>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</si>
  <si>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</si>
  <si>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</si>
  <si>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</si>
  <si>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</si>
  <si>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</si>
  <si>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</si>
  <si>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</si>
  <si>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</si>
  <si>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</si>
  <si>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</si>
  <si>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</si>
  <si>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</si>
  <si>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</si>
  <si>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</si>
  <si>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</si>
  <si>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</si>
  <si>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</si>
  <si>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</si>
  <si>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</si>
  <si>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</si>
  <si>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</si>
  <si>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</si>
  <si>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</si>
  <si>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</si>
  <si>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</si>
  <si>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Проект включен в связи с заключением договора технологического присоединения</t>
  </si>
  <si>
    <t>Пересмотрен необходимый объем потребности оборудования</t>
  </si>
  <si>
    <t>I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</si>
  <si>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</si>
  <si>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</si>
  <si>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</si>
  <si>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</si>
  <si>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</si>
  <si>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</si>
  <si>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</si>
  <si>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</si>
  <si>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</si>
  <si>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</si>
  <si>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</si>
  <si>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</si>
  <si>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</si>
  <si>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</si>
  <si>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</si>
  <si>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</si>
  <si>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</si>
  <si>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</si>
  <si>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</si>
  <si>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</si>
  <si>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</si>
  <si>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</si>
  <si>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</si>
  <si>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</si>
  <si>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</si>
  <si>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</si>
  <si>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</si>
  <si>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</si>
  <si>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</si>
  <si>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</si>
  <si>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</si>
  <si>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</si>
  <si>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</si>
  <si>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</si>
  <si>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</si>
  <si>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</si>
  <si>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</si>
  <si>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</si>
  <si>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</si>
  <si>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</si>
  <si>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</si>
  <si>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</si>
  <si>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</si>
  <si>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</si>
  <si>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</si>
  <si>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</si>
  <si>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</si>
  <si>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</si>
  <si>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</si>
  <si>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</si>
  <si>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</si>
  <si>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</si>
  <si>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</si>
  <si>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</si>
  <si>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</si>
  <si>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</si>
  <si>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</si>
  <si>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</si>
  <si>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</si>
  <si>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</si>
  <si>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</si>
  <si>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</si>
  <si>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</si>
  <si>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</si>
  <si>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</si>
  <si>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</si>
  <si>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</si>
  <si>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</si>
  <si>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</si>
  <si>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Проект включен в связи с подписанием договора с заявителем</t>
  </si>
  <si>
    <t>Проект включен в связи с подписанием соглашения с заявителем</t>
  </si>
  <si>
    <t>В 1 кв. 2022 г. прошло финансирование по договору подряда, освоенному в конце декабря 2021 года.</t>
  </si>
  <si>
    <t>Ввод объектов инвестиционной деятельности (мощностей) в эксплуатацию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</si>
</sst>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5" fillId="0" borderId="0"/>
    <xf numFmtId="0" fontId="1" fillId="0" borderId="0"/>
  </cellStyleXfs>
  <cellXfs count="114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left"/>
    </xf>
    <xf numFmtId="1" fontId="3" fillId="0" borderId="3" xfId="0" applyNumberFormat="1" applyFont="1" applyFill="1" applyBorder="1" applyAlignment="1">
      <alignment horizontal="center" vertical="center" textRotation="90" wrapText="1"/>
    </xf>
    <xf numFmtId="1" fontId="3" fillId="0" borderId="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left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4" fontId="9" fillId="0" borderId="17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5" fontId="6" fillId="0" borderId="17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165" fontId="6" fillId="0" borderId="15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2" fontId="13" fillId="0" borderId="3" xfId="2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2" fontId="14" fillId="0" borderId="5" xfId="2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6 2" xfId="3"/>
    <cellStyle name="Обычный 2 28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17"/>
  <sheetViews>
    <sheetView tabSelected="1" zoomScale="110" zoomScaleNormal="110" zoomScaleSheetLayoutView="140" workbookViewId="0">
      <pane xSplit="3" ySplit="17" topLeftCell="E108" activePane="bottomRight" state="frozen"/>
      <selection pane="topRight" activeCell="D1" sqref="D1"/>
      <selection pane="bottomLeft" activeCell="A18" sqref="A18"/>
      <selection pane="bottomRight" activeCell="I23" sqref="I23"/>
    </sheetView>
  </sheetViews>
  <sheetFormatPr defaultRowHeight="15.75" x14ac:dyDescent="0.25"/>
  <cols>
    <col min="1" max="1" width="7.140625" style="3" customWidth="1"/>
    <col min="2" max="2" width="31.140625" style="3" customWidth="1"/>
    <col min="3" max="3" width="7.85546875" style="3" customWidth="1"/>
    <col min="4" max="4" width="21.42578125" style="3" hidden="1" customWidth="1"/>
    <col min="5" max="5" width="6" style="3" customWidth="1"/>
    <col min="6" max="6" width="4.85546875" style="3" customWidth="1"/>
    <col min="7" max="7" width="6.28515625" style="3" customWidth="1"/>
    <col min="8" max="8" width="4.28515625" style="3" customWidth="1"/>
    <col min="9" max="9" width="5.42578125" style="3" customWidth="1"/>
    <col min="10" max="10" width="5.5703125" style="3" customWidth="1"/>
    <col min="11" max="11" width="5" style="11" customWidth="1"/>
    <col min="12" max="12" width="4.85546875" style="3" customWidth="1"/>
    <col min="13" max="13" width="4.140625" style="3" customWidth="1"/>
    <col min="14" max="14" width="5.42578125" style="3" customWidth="1"/>
    <col min="15" max="15" width="4.28515625" style="3" customWidth="1"/>
    <col min="16" max="17" width="5.7109375" style="3" customWidth="1"/>
    <col min="18" max="18" width="4.7109375" style="11" customWidth="1"/>
    <col min="19" max="19" width="4.7109375" style="3" customWidth="1"/>
    <col min="20" max="20" width="4.28515625" style="3" customWidth="1"/>
    <col min="21" max="21" width="5.42578125" style="3" customWidth="1"/>
    <col min="22" max="22" width="4.28515625" style="3" customWidth="1"/>
    <col min="23" max="23" width="5.28515625" style="3" customWidth="1"/>
    <col min="24" max="24" width="5.85546875" style="3" customWidth="1"/>
    <col min="25" max="25" width="5" style="11" customWidth="1"/>
    <col min="26" max="26" width="4.7109375" style="3" customWidth="1"/>
    <col min="27" max="27" width="4.28515625" style="3" customWidth="1"/>
    <col min="28" max="28" width="6.5703125" style="3" customWidth="1"/>
    <col min="29" max="29" width="4.28515625" style="3" customWidth="1"/>
    <col min="30" max="30" width="5.42578125" style="3" customWidth="1"/>
    <col min="31" max="31" width="5.85546875" style="3" customWidth="1"/>
    <col min="32" max="32" width="4.28515625" style="11" customWidth="1"/>
    <col min="33" max="33" width="5.42578125" style="3" customWidth="1"/>
    <col min="34" max="34" width="4.28515625" style="3" customWidth="1"/>
    <col min="35" max="35" width="5.85546875" style="3" customWidth="1"/>
    <col min="36" max="36" width="4.28515625" style="3" customWidth="1"/>
    <col min="37" max="37" width="5.5703125" style="3" customWidth="1"/>
    <col min="38" max="38" width="5.85546875" style="3" customWidth="1"/>
    <col min="39" max="39" width="6.28515625" style="11" customWidth="1"/>
    <col min="40" max="41" width="4.28515625" style="3" customWidth="1"/>
    <col min="42" max="42" width="6.140625" style="3" customWidth="1"/>
    <col min="43" max="43" width="5.7109375" style="3" customWidth="1"/>
    <col min="44" max="44" width="5.28515625" style="3" customWidth="1"/>
    <col min="45" max="45" width="5.7109375" style="3" customWidth="1"/>
    <col min="46" max="46" width="5.140625" style="11" customWidth="1"/>
    <col min="47" max="48" width="4.28515625" style="3" customWidth="1"/>
    <col min="49" max="49" width="5.85546875" style="3" customWidth="1"/>
    <col min="50" max="50" width="4.28515625" style="3" customWidth="1"/>
    <col min="51" max="51" width="5.42578125" style="3" customWidth="1"/>
    <col min="52" max="52" width="5.7109375" style="3" customWidth="1"/>
    <col min="53" max="53" width="4.28515625" style="11" customWidth="1"/>
    <col min="54" max="55" width="4.28515625" style="3" customWidth="1"/>
    <col min="56" max="56" width="5.42578125" style="3" customWidth="1"/>
    <col min="57" max="57" width="4.28515625" style="3" customWidth="1"/>
    <col min="58" max="58" width="5.85546875" style="3" customWidth="1"/>
    <col min="59" max="59" width="5.5703125" style="3" customWidth="1"/>
    <col min="60" max="60" width="4.28515625" style="11" customWidth="1"/>
    <col min="61" max="62" width="4.28515625" style="3" customWidth="1"/>
    <col min="63" max="63" width="5.42578125" style="3" customWidth="1"/>
    <col min="64" max="64" width="4.28515625" style="3" customWidth="1"/>
    <col min="65" max="65" width="5.85546875" style="3" customWidth="1"/>
    <col min="66" max="66" width="6.42578125" style="3" customWidth="1"/>
    <col min="67" max="67" width="4.28515625" style="11" customWidth="1"/>
    <col min="68" max="69" width="4.28515625" style="3" customWidth="1"/>
    <col min="70" max="70" width="4.85546875" style="3" customWidth="1"/>
    <col min="71" max="72" width="4.28515625" style="3" customWidth="1"/>
    <col min="73" max="73" width="5.7109375" style="3" customWidth="1"/>
    <col min="74" max="74" width="4.28515625" style="11" customWidth="1"/>
    <col min="75" max="75" width="5.5703125" style="3" customWidth="1"/>
    <col min="76" max="76" width="4.28515625" style="3" customWidth="1"/>
    <col min="77" max="77" width="5.85546875" style="3" customWidth="1"/>
    <col min="78" max="78" width="5.42578125" style="3" customWidth="1"/>
    <col min="79" max="79" width="6.42578125" style="3" customWidth="1"/>
    <col min="80" max="80" width="6" style="3" customWidth="1"/>
    <col min="81" max="81" width="5.28515625" style="3" customWidth="1"/>
    <col min="82" max="82" width="31" style="3" customWidth="1"/>
    <col min="83" max="16384" width="9.140625" style="3"/>
  </cols>
  <sheetData>
    <row r="1" spans="1:82" s="1" customFormat="1" ht="11.25" x14ac:dyDescent="0.2">
      <c r="K1" s="9"/>
      <c r="R1" s="9"/>
      <c r="Y1" s="9"/>
      <c r="AF1" s="9"/>
      <c r="AM1" s="9"/>
      <c r="AT1" s="9"/>
      <c r="BA1" s="9"/>
      <c r="BH1" s="9"/>
      <c r="BO1" s="9"/>
      <c r="BV1" s="9"/>
      <c r="CD1" s="20" t="s">
        <v>99</v>
      </c>
    </row>
    <row r="2" spans="1:82" s="1" customFormat="1" ht="26.25" customHeight="1" x14ac:dyDescent="0.2">
      <c r="K2" s="9"/>
      <c r="R2" s="9"/>
      <c r="Y2" s="9"/>
      <c r="AF2" s="9"/>
      <c r="AM2" s="9"/>
      <c r="AT2" s="9"/>
      <c r="BA2" s="9"/>
      <c r="BH2" s="9"/>
      <c r="BO2" s="9"/>
      <c r="BV2" s="9"/>
      <c r="BX2" s="38"/>
      <c r="CA2" s="40" t="s">
        <v>2</v>
      </c>
      <c r="CB2" s="40"/>
      <c r="CC2" s="40"/>
      <c r="CD2" s="40"/>
    </row>
    <row r="3" spans="1:82" s="2" customFormat="1" ht="12" x14ac:dyDescent="0.2">
      <c r="A3" s="58" t="s">
        <v>96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M3" s="10"/>
      <c r="AT3" s="10"/>
      <c r="BA3" s="10"/>
      <c r="BH3" s="10"/>
      <c r="BO3" s="10"/>
      <c r="BV3" s="10"/>
    </row>
    <row r="4" spans="1:82" s="2" customFormat="1" ht="12" x14ac:dyDescent="0.2">
      <c r="K4" s="21" t="s">
        <v>58</v>
      </c>
      <c r="L4" s="63" t="s">
        <v>234</v>
      </c>
      <c r="M4" s="63"/>
      <c r="N4" s="64" t="s">
        <v>59</v>
      </c>
      <c r="O4" s="64"/>
      <c r="P4" s="63" t="s">
        <v>235</v>
      </c>
      <c r="Q4" s="63"/>
      <c r="R4" s="26" t="s">
        <v>60</v>
      </c>
      <c r="Y4" s="10"/>
      <c r="AF4" s="10"/>
      <c r="AM4" s="10"/>
      <c r="AT4" s="10"/>
      <c r="BA4" s="10"/>
      <c r="BH4" s="10"/>
      <c r="BO4" s="10"/>
      <c r="BV4" s="10"/>
    </row>
    <row r="5" spans="1:82" x14ac:dyDescent="0.25">
      <c r="BR5" s="55"/>
      <c r="BS5" s="55"/>
      <c r="BT5" s="55"/>
      <c r="BU5" s="55"/>
      <c r="BV5" s="55"/>
      <c r="BW5" s="1"/>
    </row>
    <row r="6" spans="1:82" s="2" customFormat="1" ht="12" x14ac:dyDescent="0.2">
      <c r="K6" s="22" t="s">
        <v>3</v>
      </c>
      <c r="L6" s="65" t="s">
        <v>117</v>
      </c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F6" s="10"/>
      <c r="AM6" s="10"/>
      <c r="AT6" s="10"/>
      <c r="BA6" s="10"/>
      <c r="BH6" s="10"/>
      <c r="BO6" s="10"/>
      <c r="BP6" s="17"/>
      <c r="BQ6" s="17"/>
      <c r="BR6" s="17"/>
      <c r="BS6" s="17"/>
      <c r="BT6" s="17"/>
      <c r="BU6" s="17"/>
      <c r="BV6" s="19"/>
      <c r="BW6" s="17"/>
      <c r="BX6" s="17"/>
    </row>
    <row r="7" spans="1:82" x14ac:dyDescent="0.25"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</row>
    <row r="8" spans="1:82" s="2" customFormat="1" ht="12" x14ac:dyDescent="0.2">
      <c r="K8" s="10"/>
      <c r="O8" s="12" t="s">
        <v>4</v>
      </c>
      <c r="P8" s="63" t="s">
        <v>235</v>
      </c>
      <c r="Q8" s="63"/>
      <c r="R8" s="10" t="s">
        <v>5</v>
      </c>
      <c r="Y8" s="10"/>
      <c r="AF8" s="10"/>
      <c r="AM8" s="10"/>
      <c r="AT8" s="10"/>
      <c r="BA8" s="10"/>
      <c r="BH8" s="10"/>
      <c r="BO8" s="10"/>
      <c r="BP8" s="17"/>
      <c r="BQ8" s="17"/>
      <c r="BR8" s="17"/>
      <c r="BS8" s="17"/>
      <c r="BT8" s="17"/>
      <c r="BU8" s="17"/>
      <c r="BV8" s="19"/>
      <c r="BW8" s="17"/>
      <c r="BX8" s="17"/>
    </row>
    <row r="9" spans="1:82" x14ac:dyDescent="0.25">
      <c r="BP9" s="18"/>
      <c r="BQ9" s="18"/>
      <c r="BR9" s="56"/>
      <c r="BS9" s="56"/>
      <c r="BT9" s="56"/>
      <c r="BU9" s="56"/>
      <c r="BV9" s="56"/>
      <c r="BW9" s="18"/>
    </row>
    <row r="10" spans="1:82" s="2" customFormat="1" ht="12" x14ac:dyDescent="0.2">
      <c r="K10" s="10"/>
      <c r="N10" s="12" t="s">
        <v>6</v>
      </c>
      <c r="O10" s="63" t="s">
        <v>231</v>
      </c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8"/>
      <c r="AD10" s="8"/>
      <c r="AE10" s="8"/>
      <c r="AF10" s="13"/>
      <c r="AM10" s="10"/>
      <c r="AT10" s="10"/>
      <c r="BA10" s="10"/>
      <c r="BH10" s="10"/>
      <c r="BO10" s="10"/>
      <c r="BV10" s="10"/>
    </row>
    <row r="11" spans="1:82" s="5" customFormat="1" ht="10.5" x14ac:dyDescent="0.2">
      <c r="G11" s="4"/>
      <c r="H11" s="4"/>
      <c r="I11" s="4"/>
      <c r="J11" s="4"/>
      <c r="K11" s="23"/>
      <c r="L11" s="4"/>
      <c r="M11" s="4"/>
      <c r="N11" s="4"/>
      <c r="O11" s="4"/>
      <c r="P11" s="4"/>
      <c r="Q11" s="4"/>
      <c r="R11" s="23"/>
      <c r="S11" s="4"/>
      <c r="Y11" s="14"/>
      <c r="AF11" s="14"/>
      <c r="AM11" s="14"/>
      <c r="AT11" s="14"/>
      <c r="BA11" s="14"/>
      <c r="BH11" s="14"/>
      <c r="BO11" s="14"/>
      <c r="BV11" s="14"/>
    </row>
    <row r="12" spans="1:82" s="1" customFormat="1" ht="11.25" x14ac:dyDescent="0.2">
      <c r="A12" s="44" t="s">
        <v>15</v>
      </c>
      <c r="B12" s="44" t="s">
        <v>16</v>
      </c>
      <c r="C12" s="44" t="s">
        <v>7</v>
      </c>
      <c r="D12" s="44" t="s">
        <v>95</v>
      </c>
      <c r="E12" s="60" t="s">
        <v>307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2"/>
      <c r="BW12" s="46" t="s">
        <v>100</v>
      </c>
      <c r="BX12" s="47"/>
      <c r="BY12" s="47"/>
      <c r="BZ12" s="47"/>
      <c r="CA12" s="47"/>
      <c r="CB12" s="47"/>
      <c r="CC12" s="48"/>
      <c r="CD12" s="44" t="s">
        <v>61</v>
      </c>
    </row>
    <row r="13" spans="1:82" s="1" customFormat="1" ht="11.25" x14ac:dyDescent="0.2">
      <c r="A13" s="45"/>
      <c r="B13" s="45"/>
      <c r="C13" s="45"/>
      <c r="D13" s="45"/>
      <c r="E13" s="41" t="s">
        <v>0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59"/>
      <c r="AM13" s="59"/>
      <c r="AN13" s="41" t="s">
        <v>1</v>
      </c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3"/>
      <c r="BW13" s="49"/>
      <c r="BX13" s="50"/>
      <c r="BY13" s="50"/>
      <c r="BZ13" s="50"/>
      <c r="CA13" s="50"/>
      <c r="CB13" s="50"/>
      <c r="CC13" s="51"/>
      <c r="CD13" s="45"/>
    </row>
    <row r="14" spans="1:82" s="1" customFormat="1" ht="11.25" x14ac:dyDescent="0.2">
      <c r="A14" s="45"/>
      <c r="B14" s="45"/>
      <c r="C14" s="45"/>
      <c r="D14" s="45"/>
      <c r="E14" s="41" t="s">
        <v>17</v>
      </c>
      <c r="F14" s="42"/>
      <c r="G14" s="42"/>
      <c r="H14" s="42"/>
      <c r="I14" s="42"/>
      <c r="J14" s="42"/>
      <c r="K14" s="43"/>
      <c r="L14" s="41" t="s">
        <v>18</v>
      </c>
      <c r="M14" s="42"/>
      <c r="N14" s="42"/>
      <c r="O14" s="42"/>
      <c r="P14" s="42"/>
      <c r="Q14" s="42"/>
      <c r="R14" s="43"/>
      <c r="S14" s="41" t="s">
        <v>19</v>
      </c>
      <c r="T14" s="42"/>
      <c r="U14" s="42"/>
      <c r="V14" s="42"/>
      <c r="W14" s="42"/>
      <c r="X14" s="42"/>
      <c r="Y14" s="43"/>
      <c r="Z14" s="41" t="s">
        <v>20</v>
      </c>
      <c r="AA14" s="42"/>
      <c r="AB14" s="42"/>
      <c r="AC14" s="42"/>
      <c r="AD14" s="42"/>
      <c r="AE14" s="42"/>
      <c r="AF14" s="43"/>
      <c r="AG14" s="41" t="s">
        <v>21</v>
      </c>
      <c r="AH14" s="42"/>
      <c r="AI14" s="42"/>
      <c r="AJ14" s="42"/>
      <c r="AK14" s="42"/>
      <c r="AL14" s="42"/>
      <c r="AM14" s="42"/>
      <c r="AN14" s="41" t="s">
        <v>17</v>
      </c>
      <c r="AO14" s="42"/>
      <c r="AP14" s="42"/>
      <c r="AQ14" s="42"/>
      <c r="AR14" s="42"/>
      <c r="AS14" s="42"/>
      <c r="AT14" s="43"/>
      <c r="AU14" s="41" t="s">
        <v>18</v>
      </c>
      <c r="AV14" s="42"/>
      <c r="AW14" s="42"/>
      <c r="AX14" s="42"/>
      <c r="AY14" s="42"/>
      <c r="AZ14" s="42"/>
      <c r="BA14" s="43"/>
      <c r="BB14" s="41" t="s">
        <v>19</v>
      </c>
      <c r="BC14" s="42"/>
      <c r="BD14" s="42"/>
      <c r="BE14" s="42"/>
      <c r="BF14" s="42"/>
      <c r="BG14" s="42"/>
      <c r="BH14" s="43"/>
      <c r="BI14" s="41" t="s">
        <v>20</v>
      </c>
      <c r="BJ14" s="42"/>
      <c r="BK14" s="42"/>
      <c r="BL14" s="42"/>
      <c r="BM14" s="42"/>
      <c r="BN14" s="42"/>
      <c r="BO14" s="43"/>
      <c r="BP14" s="41" t="s">
        <v>21</v>
      </c>
      <c r="BQ14" s="42"/>
      <c r="BR14" s="42"/>
      <c r="BS14" s="42"/>
      <c r="BT14" s="42"/>
      <c r="BU14" s="42"/>
      <c r="BV14" s="43"/>
      <c r="BW14" s="52"/>
      <c r="BX14" s="53"/>
      <c r="BY14" s="53"/>
      <c r="BZ14" s="53"/>
      <c r="CA14" s="53"/>
      <c r="CB14" s="53"/>
      <c r="CC14" s="54"/>
      <c r="CD14" s="45"/>
    </row>
    <row r="15" spans="1:82" s="1" customFormat="1" ht="55.5" customHeight="1" x14ac:dyDescent="0.2">
      <c r="A15" s="45"/>
      <c r="B15" s="45"/>
      <c r="C15" s="45"/>
      <c r="D15" s="45"/>
      <c r="E15" s="6" t="s">
        <v>22</v>
      </c>
      <c r="F15" s="6" t="s">
        <v>23</v>
      </c>
      <c r="G15" s="6" t="s">
        <v>93</v>
      </c>
      <c r="H15" s="6" t="s">
        <v>109</v>
      </c>
      <c r="I15" s="6" t="s">
        <v>94</v>
      </c>
      <c r="J15" s="6" t="s">
        <v>24</v>
      </c>
      <c r="K15" s="15" t="s">
        <v>25</v>
      </c>
      <c r="L15" s="6" t="s">
        <v>22</v>
      </c>
      <c r="M15" s="6" t="s">
        <v>23</v>
      </c>
      <c r="N15" s="6" t="s">
        <v>93</v>
      </c>
      <c r="O15" s="6" t="s">
        <v>109</v>
      </c>
      <c r="P15" s="6" t="s">
        <v>94</v>
      </c>
      <c r="Q15" s="6" t="s">
        <v>24</v>
      </c>
      <c r="R15" s="15" t="s">
        <v>25</v>
      </c>
      <c r="S15" s="6" t="s">
        <v>22</v>
      </c>
      <c r="T15" s="6" t="s">
        <v>23</v>
      </c>
      <c r="U15" s="6" t="s">
        <v>93</v>
      </c>
      <c r="V15" s="6" t="s">
        <v>109</v>
      </c>
      <c r="W15" s="6" t="s">
        <v>94</v>
      </c>
      <c r="X15" s="6" t="s">
        <v>24</v>
      </c>
      <c r="Y15" s="15" t="s">
        <v>25</v>
      </c>
      <c r="Z15" s="6" t="s">
        <v>22</v>
      </c>
      <c r="AA15" s="6" t="s">
        <v>23</v>
      </c>
      <c r="AB15" s="6" t="s">
        <v>93</v>
      </c>
      <c r="AC15" s="6" t="s">
        <v>109</v>
      </c>
      <c r="AD15" s="6" t="s">
        <v>94</v>
      </c>
      <c r="AE15" s="6" t="s">
        <v>24</v>
      </c>
      <c r="AF15" s="15" t="s">
        <v>25</v>
      </c>
      <c r="AG15" s="6" t="s">
        <v>22</v>
      </c>
      <c r="AH15" s="6" t="s">
        <v>23</v>
      </c>
      <c r="AI15" s="6" t="s">
        <v>93</v>
      </c>
      <c r="AJ15" s="6" t="s">
        <v>109</v>
      </c>
      <c r="AK15" s="6" t="s">
        <v>94</v>
      </c>
      <c r="AL15" s="6" t="s">
        <v>24</v>
      </c>
      <c r="AM15" s="15" t="s">
        <v>25</v>
      </c>
      <c r="AN15" s="6" t="s">
        <v>22</v>
      </c>
      <c r="AO15" s="6" t="s">
        <v>23</v>
      </c>
      <c r="AP15" s="6" t="s">
        <v>93</v>
      </c>
      <c r="AQ15" s="6" t="s">
        <v>109</v>
      </c>
      <c r="AR15" s="6" t="s">
        <v>94</v>
      </c>
      <c r="AS15" s="6" t="s">
        <v>24</v>
      </c>
      <c r="AT15" s="15" t="s">
        <v>25</v>
      </c>
      <c r="AU15" s="6" t="s">
        <v>22</v>
      </c>
      <c r="AV15" s="6" t="s">
        <v>23</v>
      </c>
      <c r="AW15" s="6" t="s">
        <v>93</v>
      </c>
      <c r="AX15" s="6" t="s">
        <v>109</v>
      </c>
      <c r="AY15" s="6" t="s">
        <v>94</v>
      </c>
      <c r="AZ15" s="6" t="s">
        <v>24</v>
      </c>
      <c r="BA15" s="15" t="s">
        <v>25</v>
      </c>
      <c r="BB15" s="6" t="s">
        <v>22</v>
      </c>
      <c r="BC15" s="6" t="s">
        <v>23</v>
      </c>
      <c r="BD15" s="6" t="s">
        <v>93</v>
      </c>
      <c r="BE15" s="6" t="s">
        <v>109</v>
      </c>
      <c r="BF15" s="6" t="s">
        <v>94</v>
      </c>
      <c r="BG15" s="6" t="s">
        <v>24</v>
      </c>
      <c r="BH15" s="15" t="s">
        <v>25</v>
      </c>
      <c r="BI15" s="6" t="s">
        <v>22</v>
      </c>
      <c r="BJ15" s="6" t="s">
        <v>23</v>
      </c>
      <c r="BK15" s="6" t="s">
        <v>93</v>
      </c>
      <c r="BL15" s="6" t="s">
        <v>109</v>
      </c>
      <c r="BM15" s="6" t="s">
        <v>94</v>
      </c>
      <c r="BN15" s="6" t="s">
        <v>24</v>
      </c>
      <c r="BO15" s="15" t="s">
        <v>25</v>
      </c>
      <c r="BP15" s="6" t="s">
        <v>22</v>
      </c>
      <c r="BQ15" s="6" t="s">
        <v>23</v>
      </c>
      <c r="BR15" s="6" t="s">
        <v>93</v>
      </c>
      <c r="BS15" s="6" t="s">
        <v>109</v>
      </c>
      <c r="BT15" s="6" t="s">
        <v>94</v>
      </c>
      <c r="BU15" s="6" t="s">
        <v>24</v>
      </c>
      <c r="BV15" s="15" t="s">
        <v>25</v>
      </c>
      <c r="BW15" s="6" t="s">
        <v>22</v>
      </c>
      <c r="BX15" s="6" t="s">
        <v>23</v>
      </c>
      <c r="BY15" s="6" t="s">
        <v>93</v>
      </c>
      <c r="BZ15" s="6" t="s">
        <v>109</v>
      </c>
      <c r="CA15" s="6" t="s">
        <v>94</v>
      </c>
      <c r="CB15" s="6" t="s">
        <v>24</v>
      </c>
      <c r="CC15" s="6" t="s">
        <v>25</v>
      </c>
      <c r="CD15" s="45"/>
    </row>
    <row r="16" spans="1:82" s="1" customFormat="1" ht="11.25" x14ac:dyDescent="0.2">
      <c r="A16" s="7">
        <v>1</v>
      </c>
      <c r="B16" s="7">
        <v>2</v>
      </c>
      <c r="C16" s="7">
        <v>3</v>
      </c>
      <c r="D16" s="7">
        <v>4</v>
      </c>
      <c r="E16" s="7" t="s">
        <v>8</v>
      </c>
      <c r="F16" s="7" t="s">
        <v>9</v>
      </c>
      <c r="G16" s="7" t="s">
        <v>10</v>
      </c>
      <c r="H16" s="7" t="s">
        <v>11</v>
      </c>
      <c r="I16" s="7" t="s">
        <v>26</v>
      </c>
      <c r="J16" s="7" t="s">
        <v>27</v>
      </c>
      <c r="K16" s="16" t="s">
        <v>28</v>
      </c>
      <c r="L16" s="7" t="s">
        <v>29</v>
      </c>
      <c r="M16" s="7" t="s">
        <v>30</v>
      </c>
      <c r="N16" s="7" t="s">
        <v>31</v>
      </c>
      <c r="O16" s="7" t="s">
        <v>32</v>
      </c>
      <c r="P16" s="7" t="s">
        <v>33</v>
      </c>
      <c r="Q16" s="7" t="s">
        <v>34</v>
      </c>
      <c r="R16" s="16" t="s">
        <v>35</v>
      </c>
      <c r="S16" s="7" t="s">
        <v>36</v>
      </c>
      <c r="T16" s="7" t="s">
        <v>37</v>
      </c>
      <c r="U16" s="7" t="s">
        <v>38</v>
      </c>
      <c r="V16" s="7" t="s">
        <v>39</v>
      </c>
      <c r="W16" s="7" t="s">
        <v>40</v>
      </c>
      <c r="X16" s="7" t="s">
        <v>41</v>
      </c>
      <c r="Y16" s="16" t="s">
        <v>42</v>
      </c>
      <c r="Z16" s="7" t="s">
        <v>43</v>
      </c>
      <c r="AA16" s="7" t="s">
        <v>44</v>
      </c>
      <c r="AB16" s="7" t="s">
        <v>45</v>
      </c>
      <c r="AC16" s="7" t="s">
        <v>46</v>
      </c>
      <c r="AD16" s="7" t="s">
        <v>47</v>
      </c>
      <c r="AE16" s="7" t="s">
        <v>48</v>
      </c>
      <c r="AF16" s="16" t="s">
        <v>49</v>
      </c>
      <c r="AG16" s="7" t="s">
        <v>50</v>
      </c>
      <c r="AH16" s="7" t="s">
        <v>51</v>
      </c>
      <c r="AI16" s="7" t="s">
        <v>52</v>
      </c>
      <c r="AJ16" s="7" t="s">
        <v>53</v>
      </c>
      <c r="AK16" s="7" t="s">
        <v>54</v>
      </c>
      <c r="AL16" s="7" t="s">
        <v>55</v>
      </c>
      <c r="AM16" s="16" t="s">
        <v>56</v>
      </c>
      <c r="AN16" s="7" t="s">
        <v>12</v>
      </c>
      <c r="AO16" s="7" t="s">
        <v>13</v>
      </c>
      <c r="AP16" s="7" t="s">
        <v>14</v>
      </c>
      <c r="AQ16" s="7" t="s">
        <v>108</v>
      </c>
      <c r="AR16" s="7" t="s">
        <v>62</v>
      </c>
      <c r="AS16" s="7" t="s">
        <v>63</v>
      </c>
      <c r="AT16" s="16" t="s">
        <v>64</v>
      </c>
      <c r="AU16" s="7" t="s">
        <v>65</v>
      </c>
      <c r="AV16" s="7" t="s">
        <v>66</v>
      </c>
      <c r="AW16" s="7" t="s">
        <v>67</v>
      </c>
      <c r="AX16" s="7" t="s">
        <v>68</v>
      </c>
      <c r="AY16" s="7" t="s">
        <v>69</v>
      </c>
      <c r="AZ16" s="7" t="s">
        <v>70</v>
      </c>
      <c r="BA16" s="16" t="s">
        <v>71</v>
      </c>
      <c r="BB16" s="7" t="s">
        <v>72</v>
      </c>
      <c r="BC16" s="7" t="s">
        <v>73</v>
      </c>
      <c r="BD16" s="7" t="s">
        <v>74</v>
      </c>
      <c r="BE16" s="7" t="s">
        <v>75</v>
      </c>
      <c r="BF16" s="7" t="s">
        <v>76</v>
      </c>
      <c r="BG16" s="7" t="s">
        <v>77</v>
      </c>
      <c r="BH16" s="16" t="s">
        <v>78</v>
      </c>
      <c r="BI16" s="7" t="s">
        <v>79</v>
      </c>
      <c r="BJ16" s="7" t="s">
        <v>80</v>
      </c>
      <c r="BK16" s="7" t="s">
        <v>81</v>
      </c>
      <c r="BL16" s="7" t="s">
        <v>82</v>
      </c>
      <c r="BM16" s="7" t="s">
        <v>83</v>
      </c>
      <c r="BN16" s="7" t="s">
        <v>84</v>
      </c>
      <c r="BO16" s="16" t="s">
        <v>85</v>
      </c>
      <c r="BP16" s="7" t="s">
        <v>86</v>
      </c>
      <c r="BQ16" s="7" t="s">
        <v>87</v>
      </c>
      <c r="BR16" s="7" t="s">
        <v>88</v>
      </c>
      <c r="BS16" s="7" t="s">
        <v>89</v>
      </c>
      <c r="BT16" s="7" t="s">
        <v>90</v>
      </c>
      <c r="BU16" s="7" t="s">
        <v>91</v>
      </c>
      <c r="BV16" s="16" t="s">
        <v>92</v>
      </c>
      <c r="BW16" s="7" t="s">
        <v>101</v>
      </c>
      <c r="BX16" s="7" t="s">
        <v>102</v>
      </c>
      <c r="BY16" s="7" t="s">
        <v>103</v>
      </c>
      <c r="BZ16" s="7" t="s">
        <v>104</v>
      </c>
      <c r="CA16" s="7" t="s">
        <v>105</v>
      </c>
      <c r="CB16" s="7" t="s">
        <v>106</v>
      </c>
      <c r="CC16" s="7" t="s">
        <v>107</v>
      </c>
      <c r="CD16" s="7">
        <v>8</v>
      </c>
    </row>
    <row r="17" spans="1:82" s="24" customFormat="1" ht="10.5" x14ac:dyDescent="0.15">
      <c r="A17" s="66" t="s">
        <v>57</v>
      </c>
      <c r="B17" s="67"/>
      <c r="C17" s="68" t="s">
        <v>146</v>
      </c>
      <c r="D17" s="68" t="s">
        <v>137</v>
      </c>
      <c r="E17" s="69">
        <f t="shared" ref="E17:K17" si="0">L17+S17+Z17+AG17</f>
        <v>50.75</v>
      </c>
      <c r="F17" s="69">
        <f t="shared" si="0"/>
        <v>0</v>
      </c>
      <c r="G17" s="69">
        <f t="shared" si="0"/>
        <v>30.686499999999999</v>
      </c>
      <c r="H17" s="69">
        <f t="shared" si="0"/>
        <v>0</v>
      </c>
      <c r="I17" s="69">
        <f t="shared" si="0"/>
        <v>47.253000000000007</v>
      </c>
      <c r="J17" s="69">
        <f t="shared" si="0"/>
        <v>0</v>
      </c>
      <c r="K17" s="70">
        <f t="shared" si="0"/>
        <v>3085</v>
      </c>
      <c r="L17" s="71">
        <f t="shared" ref="L17" si="1">SUM(L18:L23)</f>
        <v>0.4</v>
      </c>
      <c r="M17" s="71">
        <f t="shared" ref="M17:Q17" si="2">SUM(M18:M23)</f>
        <v>0</v>
      </c>
      <c r="N17" s="71">
        <f t="shared" si="2"/>
        <v>2.0545</v>
      </c>
      <c r="O17" s="71">
        <f t="shared" si="2"/>
        <v>0</v>
      </c>
      <c r="P17" s="71">
        <f t="shared" si="2"/>
        <v>3.6999999999999998E-2</v>
      </c>
      <c r="Q17" s="71">
        <f t="shared" si="2"/>
        <v>0</v>
      </c>
      <c r="R17" s="72">
        <f t="shared" ref="R17:X17" si="3">SUM(R18:R23)</f>
        <v>0</v>
      </c>
      <c r="S17" s="71">
        <f t="shared" si="3"/>
        <v>0.8</v>
      </c>
      <c r="T17" s="71">
        <f t="shared" si="3"/>
        <v>0</v>
      </c>
      <c r="U17" s="71">
        <f t="shared" si="3"/>
        <v>2.83</v>
      </c>
      <c r="V17" s="71">
        <f t="shared" si="3"/>
        <v>0</v>
      </c>
      <c r="W17" s="71">
        <f t="shared" si="3"/>
        <v>2.1510000000000002</v>
      </c>
      <c r="X17" s="71">
        <f t="shared" si="3"/>
        <v>0</v>
      </c>
      <c r="Y17" s="72">
        <f t="shared" ref="Y17:AM17" si="4">SUM(Y18:Y23)</f>
        <v>0</v>
      </c>
      <c r="Z17" s="71">
        <f t="shared" si="4"/>
        <v>4.46</v>
      </c>
      <c r="AA17" s="71">
        <f t="shared" si="4"/>
        <v>0</v>
      </c>
      <c r="AB17" s="71">
        <f t="shared" si="4"/>
        <v>8.8010000000000002</v>
      </c>
      <c r="AC17" s="71">
        <f t="shared" si="4"/>
        <v>0</v>
      </c>
      <c r="AD17" s="71">
        <f t="shared" si="4"/>
        <v>8.7989999999999995</v>
      </c>
      <c r="AE17" s="71">
        <f t="shared" si="4"/>
        <v>0</v>
      </c>
      <c r="AF17" s="72">
        <f t="shared" si="4"/>
        <v>31</v>
      </c>
      <c r="AG17" s="71">
        <f t="shared" si="4"/>
        <v>45.089999999999996</v>
      </c>
      <c r="AH17" s="71">
        <f t="shared" si="4"/>
        <v>0</v>
      </c>
      <c r="AI17" s="71">
        <f t="shared" si="4"/>
        <v>17.000999999999998</v>
      </c>
      <c r="AJ17" s="71">
        <f t="shared" si="4"/>
        <v>0</v>
      </c>
      <c r="AK17" s="71">
        <f t="shared" si="4"/>
        <v>36.266000000000005</v>
      </c>
      <c r="AL17" s="71">
        <f t="shared" si="4"/>
        <v>0</v>
      </c>
      <c r="AM17" s="72">
        <f t="shared" si="4"/>
        <v>3054</v>
      </c>
      <c r="AN17" s="69">
        <f t="shared" ref="AN17:AN57" si="5">AU17+BB17+BI17+BP17</f>
        <v>2.92</v>
      </c>
      <c r="AO17" s="69">
        <f t="shared" ref="AO17:AT17" si="6">AV17+BC17+BJ17+BQ17</f>
        <v>0</v>
      </c>
      <c r="AP17" s="69">
        <f t="shared" si="6"/>
        <v>2.0935000000000001</v>
      </c>
      <c r="AQ17" s="69">
        <f t="shared" si="6"/>
        <v>0</v>
      </c>
      <c r="AR17" s="69">
        <f t="shared" si="6"/>
        <v>0.64600000000000002</v>
      </c>
      <c r="AS17" s="69">
        <f t="shared" si="6"/>
        <v>0</v>
      </c>
      <c r="AT17" s="70">
        <f t="shared" si="6"/>
        <v>95</v>
      </c>
      <c r="AU17" s="71">
        <f t="shared" ref="AU17:BV17" si="7">SUM(AU18:AU23)</f>
        <v>2.92</v>
      </c>
      <c r="AV17" s="71">
        <f t="shared" si="7"/>
        <v>0</v>
      </c>
      <c r="AW17" s="71">
        <f t="shared" si="7"/>
        <v>2.0935000000000001</v>
      </c>
      <c r="AX17" s="71">
        <f t="shared" si="7"/>
        <v>0</v>
      </c>
      <c r="AY17" s="71">
        <f t="shared" si="7"/>
        <v>0.64600000000000002</v>
      </c>
      <c r="AZ17" s="71">
        <f t="shared" si="7"/>
        <v>0</v>
      </c>
      <c r="BA17" s="72">
        <f t="shared" si="7"/>
        <v>95</v>
      </c>
      <c r="BB17" s="71">
        <f t="shared" si="7"/>
        <v>0</v>
      </c>
      <c r="BC17" s="71">
        <f t="shared" si="7"/>
        <v>0</v>
      </c>
      <c r="BD17" s="71">
        <f t="shared" si="7"/>
        <v>0</v>
      </c>
      <c r="BE17" s="71">
        <f t="shared" si="7"/>
        <v>0</v>
      </c>
      <c r="BF17" s="71">
        <f t="shared" si="7"/>
        <v>0</v>
      </c>
      <c r="BG17" s="71">
        <f t="shared" si="7"/>
        <v>0</v>
      </c>
      <c r="BH17" s="72">
        <f t="shared" si="7"/>
        <v>0</v>
      </c>
      <c r="BI17" s="71">
        <f t="shared" si="7"/>
        <v>0</v>
      </c>
      <c r="BJ17" s="71">
        <f t="shared" si="7"/>
        <v>0</v>
      </c>
      <c r="BK17" s="71">
        <f t="shared" si="7"/>
        <v>0</v>
      </c>
      <c r="BL17" s="71">
        <f t="shared" si="7"/>
        <v>0</v>
      </c>
      <c r="BM17" s="71">
        <f t="shared" si="7"/>
        <v>0</v>
      </c>
      <c r="BN17" s="71">
        <f t="shared" si="7"/>
        <v>0</v>
      </c>
      <c r="BO17" s="72">
        <f t="shared" si="7"/>
        <v>0</v>
      </c>
      <c r="BP17" s="71">
        <f t="shared" si="7"/>
        <v>0</v>
      </c>
      <c r="BQ17" s="71">
        <f t="shared" si="7"/>
        <v>0</v>
      </c>
      <c r="BR17" s="71">
        <f t="shared" si="7"/>
        <v>0</v>
      </c>
      <c r="BS17" s="71">
        <f t="shared" si="7"/>
        <v>0</v>
      </c>
      <c r="BT17" s="71">
        <f t="shared" si="7"/>
        <v>0</v>
      </c>
      <c r="BU17" s="71">
        <f t="shared" si="7"/>
        <v>0</v>
      </c>
      <c r="BV17" s="72">
        <f t="shared" si="7"/>
        <v>0</v>
      </c>
      <c r="BW17" s="73">
        <f>AN17-L17</f>
        <v>2.52</v>
      </c>
      <c r="BX17" s="73">
        <f>AO17-M17</f>
        <v>0</v>
      </c>
      <c r="BY17" s="73">
        <f>AP17-N17</f>
        <v>3.9000000000000146E-2</v>
      </c>
      <c r="BZ17" s="73">
        <f>AQ17-O17</f>
        <v>0</v>
      </c>
      <c r="CA17" s="73">
        <f>AR17-P17</f>
        <v>0.60899999999999999</v>
      </c>
      <c r="CB17" s="73">
        <f>AS17-Q17</f>
        <v>0</v>
      </c>
      <c r="CC17" s="74">
        <f>AT17-R17</f>
        <v>95</v>
      </c>
      <c r="CD17" s="27" t="s">
        <v>137</v>
      </c>
    </row>
    <row r="18" spans="1:82" s="24" customFormat="1" ht="10.5" x14ac:dyDescent="0.15">
      <c r="A18" s="75" t="s">
        <v>147</v>
      </c>
      <c r="B18" s="76" t="s">
        <v>148</v>
      </c>
      <c r="C18" s="68" t="s">
        <v>146</v>
      </c>
      <c r="D18" s="68" t="s">
        <v>137</v>
      </c>
      <c r="E18" s="69">
        <f t="shared" ref="E18:E19" si="8">L18+S18+Z18+AG18</f>
        <v>16.189999999999998</v>
      </c>
      <c r="F18" s="69">
        <f t="shared" ref="F18:F19" si="9">M18+T18+AA18+AH18</f>
        <v>0</v>
      </c>
      <c r="G18" s="69">
        <f t="shared" ref="G18:G19" si="10">N18+U18+AB18+AI18</f>
        <v>28.316499999999998</v>
      </c>
      <c r="H18" s="69">
        <f t="shared" ref="H18:H19" si="11">O18+V18+AC18+AJ18</f>
        <v>0</v>
      </c>
      <c r="I18" s="69">
        <f t="shared" ref="I18:I19" si="12">P18+W18+AD18+AK18</f>
        <v>27.802999999999997</v>
      </c>
      <c r="J18" s="69">
        <f t="shared" ref="J18:J19" si="13">Q18+X18+AE18+AL18</f>
        <v>0</v>
      </c>
      <c r="K18" s="70">
        <f t="shared" ref="K18:K19" si="14">R18+Y18+AF18+AM18</f>
        <v>0</v>
      </c>
      <c r="L18" s="77">
        <f t="shared" ref="L18" si="15">L25</f>
        <v>0.4</v>
      </c>
      <c r="M18" s="77">
        <f t="shared" ref="M18:Q18" si="16">M25</f>
        <v>0</v>
      </c>
      <c r="N18" s="77">
        <f t="shared" si="16"/>
        <v>2.0545</v>
      </c>
      <c r="O18" s="77">
        <f t="shared" si="16"/>
        <v>0</v>
      </c>
      <c r="P18" s="77">
        <f t="shared" si="16"/>
        <v>3.6999999999999998E-2</v>
      </c>
      <c r="Q18" s="77">
        <f t="shared" si="16"/>
        <v>0</v>
      </c>
      <c r="R18" s="78">
        <f t="shared" ref="R18:X18" si="17">R25</f>
        <v>0</v>
      </c>
      <c r="S18" s="77">
        <f t="shared" si="17"/>
        <v>0.8</v>
      </c>
      <c r="T18" s="77">
        <f t="shared" si="17"/>
        <v>0</v>
      </c>
      <c r="U18" s="77">
        <f t="shared" si="17"/>
        <v>2.83</v>
      </c>
      <c r="V18" s="77">
        <f t="shared" si="17"/>
        <v>0</v>
      </c>
      <c r="W18" s="77">
        <f t="shared" si="17"/>
        <v>2.1510000000000002</v>
      </c>
      <c r="X18" s="77">
        <f t="shared" si="17"/>
        <v>0</v>
      </c>
      <c r="Y18" s="78">
        <f t="shared" ref="Y18:AM18" si="18">Y25</f>
        <v>0</v>
      </c>
      <c r="Z18" s="77">
        <f t="shared" si="18"/>
        <v>4.46</v>
      </c>
      <c r="AA18" s="77">
        <f t="shared" si="18"/>
        <v>0</v>
      </c>
      <c r="AB18" s="77">
        <f t="shared" si="18"/>
        <v>8.8010000000000002</v>
      </c>
      <c r="AC18" s="77">
        <f t="shared" si="18"/>
        <v>0</v>
      </c>
      <c r="AD18" s="77">
        <f t="shared" si="18"/>
        <v>8.7989999999999995</v>
      </c>
      <c r="AE18" s="77">
        <f t="shared" si="18"/>
        <v>0</v>
      </c>
      <c r="AF18" s="78">
        <f t="shared" si="18"/>
        <v>0</v>
      </c>
      <c r="AG18" s="77">
        <f t="shared" si="18"/>
        <v>10.53</v>
      </c>
      <c r="AH18" s="77">
        <f t="shared" si="18"/>
        <v>0</v>
      </c>
      <c r="AI18" s="77">
        <f t="shared" si="18"/>
        <v>14.630999999999998</v>
      </c>
      <c r="AJ18" s="77">
        <f t="shared" si="18"/>
        <v>0</v>
      </c>
      <c r="AK18" s="77">
        <f t="shared" si="18"/>
        <v>16.815999999999999</v>
      </c>
      <c r="AL18" s="77">
        <f t="shared" si="18"/>
        <v>0</v>
      </c>
      <c r="AM18" s="78">
        <f t="shared" si="18"/>
        <v>0</v>
      </c>
      <c r="AN18" s="69">
        <f t="shared" si="5"/>
        <v>1.6600000000000001</v>
      </c>
      <c r="AO18" s="69">
        <f t="shared" ref="AO18:AO19" si="19">AV18+BC18+BJ18+BQ18</f>
        <v>0</v>
      </c>
      <c r="AP18" s="69">
        <f t="shared" ref="AP18:AP19" si="20">AW18+BD18+BK18+BR18</f>
        <v>2.0935000000000001</v>
      </c>
      <c r="AQ18" s="69">
        <f t="shared" ref="AQ18:AQ19" si="21">AX18+BE18+BL18+BS18</f>
        <v>0</v>
      </c>
      <c r="AR18" s="69">
        <f t="shared" ref="AR18:AR19" si="22">AY18+BF18+BM18+BT18</f>
        <v>0.193</v>
      </c>
      <c r="AS18" s="69">
        <f t="shared" ref="AS18:AS19" si="23">AZ18+BG18+BN18+BU18</f>
        <v>0</v>
      </c>
      <c r="AT18" s="70">
        <f t="shared" ref="AT18:AT19" si="24">BA18+BH18+BO18+BV18</f>
        <v>88</v>
      </c>
      <c r="AU18" s="77">
        <f t="shared" ref="AU18:BV18" si="25">AU25</f>
        <v>1.6600000000000001</v>
      </c>
      <c r="AV18" s="77">
        <f t="shared" si="25"/>
        <v>0</v>
      </c>
      <c r="AW18" s="77">
        <f t="shared" si="25"/>
        <v>2.0935000000000001</v>
      </c>
      <c r="AX18" s="77">
        <f t="shared" si="25"/>
        <v>0</v>
      </c>
      <c r="AY18" s="77">
        <f t="shared" si="25"/>
        <v>0.193</v>
      </c>
      <c r="AZ18" s="77">
        <f t="shared" si="25"/>
        <v>0</v>
      </c>
      <c r="BA18" s="78">
        <f t="shared" si="25"/>
        <v>88</v>
      </c>
      <c r="BB18" s="77">
        <f t="shared" si="25"/>
        <v>0</v>
      </c>
      <c r="BC18" s="77">
        <f t="shared" si="25"/>
        <v>0</v>
      </c>
      <c r="BD18" s="77">
        <f t="shared" si="25"/>
        <v>0</v>
      </c>
      <c r="BE18" s="77">
        <f t="shared" si="25"/>
        <v>0</v>
      </c>
      <c r="BF18" s="77">
        <f t="shared" si="25"/>
        <v>0</v>
      </c>
      <c r="BG18" s="77">
        <f t="shared" si="25"/>
        <v>0</v>
      </c>
      <c r="BH18" s="78">
        <f t="shared" si="25"/>
        <v>0</v>
      </c>
      <c r="BI18" s="77">
        <f t="shared" si="25"/>
        <v>0</v>
      </c>
      <c r="BJ18" s="77">
        <f t="shared" si="25"/>
        <v>0</v>
      </c>
      <c r="BK18" s="77">
        <f t="shared" si="25"/>
        <v>0</v>
      </c>
      <c r="BL18" s="77">
        <f t="shared" si="25"/>
        <v>0</v>
      </c>
      <c r="BM18" s="77">
        <f t="shared" si="25"/>
        <v>0</v>
      </c>
      <c r="BN18" s="77">
        <f t="shared" si="25"/>
        <v>0</v>
      </c>
      <c r="BO18" s="78">
        <f t="shared" si="25"/>
        <v>0</v>
      </c>
      <c r="BP18" s="77">
        <f t="shared" si="25"/>
        <v>0</v>
      </c>
      <c r="BQ18" s="77">
        <f t="shared" si="25"/>
        <v>0</v>
      </c>
      <c r="BR18" s="77">
        <f t="shared" si="25"/>
        <v>0</v>
      </c>
      <c r="BS18" s="77">
        <f t="shared" si="25"/>
        <v>0</v>
      </c>
      <c r="BT18" s="77">
        <f t="shared" si="25"/>
        <v>0</v>
      </c>
      <c r="BU18" s="77">
        <f t="shared" si="25"/>
        <v>0</v>
      </c>
      <c r="BV18" s="78">
        <f t="shared" si="25"/>
        <v>0</v>
      </c>
      <c r="BW18" s="73">
        <f t="shared" ref="BW18:BW28" si="26">AN18-L18</f>
        <v>1.2600000000000002</v>
      </c>
      <c r="BX18" s="73">
        <f t="shared" ref="BX18:BX28" si="27">AO18-M18</f>
        <v>0</v>
      </c>
      <c r="BY18" s="73">
        <f t="shared" ref="BY18:BY28" si="28">AP18-N18</f>
        <v>3.9000000000000146E-2</v>
      </c>
      <c r="BZ18" s="73">
        <f t="shared" ref="BZ18:BZ28" si="29">AQ18-O18</f>
        <v>0</v>
      </c>
      <c r="CA18" s="73">
        <f t="shared" ref="CA18:CA28" si="30">AR18-P18</f>
        <v>0.156</v>
      </c>
      <c r="CB18" s="73">
        <f t="shared" ref="CB18:CB28" si="31">AS18-Q18</f>
        <v>0</v>
      </c>
      <c r="CC18" s="74">
        <f t="shared" ref="CC18:CC28" si="32">AT18-R18</f>
        <v>88</v>
      </c>
      <c r="CD18" s="28" t="s">
        <v>137</v>
      </c>
    </row>
    <row r="19" spans="1:82" s="24" customFormat="1" ht="21" x14ac:dyDescent="0.15">
      <c r="A19" s="75" t="s">
        <v>149</v>
      </c>
      <c r="B19" s="76" t="s">
        <v>150</v>
      </c>
      <c r="C19" s="68" t="s">
        <v>146</v>
      </c>
      <c r="D19" s="68" t="s">
        <v>137</v>
      </c>
      <c r="E19" s="69">
        <f t="shared" si="8"/>
        <v>34.559999999999995</v>
      </c>
      <c r="F19" s="69">
        <f t="shared" si="9"/>
        <v>0</v>
      </c>
      <c r="G19" s="69">
        <f t="shared" si="10"/>
        <v>2.17</v>
      </c>
      <c r="H19" s="69">
        <f t="shared" si="11"/>
        <v>0</v>
      </c>
      <c r="I19" s="69">
        <f t="shared" si="12"/>
        <v>17.290000000000003</v>
      </c>
      <c r="J19" s="69">
        <f t="shared" si="13"/>
        <v>0</v>
      </c>
      <c r="K19" s="70">
        <f t="shared" si="14"/>
        <v>3075</v>
      </c>
      <c r="L19" s="77">
        <f t="shared" ref="L19" si="33">L58</f>
        <v>0</v>
      </c>
      <c r="M19" s="77">
        <f t="shared" ref="M19:Q19" si="34">M58</f>
        <v>0</v>
      </c>
      <c r="N19" s="77">
        <f t="shared" si="34"/>
        <v>0</v>
      </c>
      <c r="O19" s="77">
        <f t="shared" si="34"/>
        <v>0</v>
      </c>
      <c r="P19" s="77">
        <f t="shared" si="34"/>
        <v>0</v>
      </c>
      <c r="Q19" s="77">
        <f t="shared" si="34"/>
        <v>0</v>
      </c>
      <c r="R19" s="78">
        <f t="shared" ref="R19:X19" si="35">R58</f>
        <v>0</v>
      </c>
      <c r="S19" s="77">
        <f t="shared" si="35"/>
        <v>0</v>
      </c>
      <c r="T19" s="77">
        <f t="shared" si="35"/>
        <v>0</v>
      </c>
      <c r="U19" s="77">
        <f t="shared" si="35"/>
        <v>0</v>
      </c>
      <c r="V19" s="77">
        <f t="shared" si="35"/>
        <v>0</v>
      </c>
      <c r="W19" s="77">
        <f t="shared" si="35"/>
        <v>0</v>
      </c>
      <c r="X19" s="77">
        <f t="shared" si="35"/>
        <v>0</v>
      </c>
      <c r="Y19" s="78">
        <f t="shared" ref="Y19:AM19" si="36">Y58</f>
        <v>0</v>
      </c>
      <c r="Z19" s="77">
        <f t="shared" si="36"/>
        <v>0</v>
      </c>
      <c r="AA19" s="77">
        <f t="shared" si="36"/>
        <v>0</v>
      </c>
      <c r="AB19" s="77">
        <f t="shared" si="36"/>
        <v>0</v>
      </c>
      <c r="AC19" s="77">
        <f t="shared" si="36"/>
        <v>0</v>
      </c>
      <c r="AD19" s="77">
        <f t="shared" si="36"/>
        <v>0</v>
      </c>
      <c r="AE19" s="77">
        <f t="shared" si="36"/>
        <v>0</v>
      </c>
      <c r="AF19" s="78">
        <f t="shared" si="36"/>
        <v>25</v>
      </c>
      <c r="AG19" s="77">
        <f t="shared" si="36"/>
        <v>34.559999999999995</v>
      </c>
      <c r="AH19" s="77">
        <f t="shared" si="36"/>
        <v>0</v>
      </c>
      <c r="AI19" s="77">
        <f t="shared" si="36"/>
        <v>2.17</v>
      </c>
      <c r="AJ19" s="77">
        <f t="shared" si="36"/>
        <v>0</v>
      </c>
      <c r="AK19" s="77">
        <f t="shared" si="36"/>
        <v>17.290000000000003</v>
      </c>
      <c r="AL19" s="77">
        <f t="shared" si="36"/>
        <v>0</v>
      </c>
      <c r="AM19" s="78">
        <f t="shared" si="36"/>
        <v>3050</v>
      </c>
      <c r="AN19" s="69">
        <f t="shared" si="5"/>
        <v>1.26</v>
      </c>
      <c r="AO19" s="69">
        <f t="shared" si="19"/>
        <v>0</v>
      </c>
      <c r="AP19" s="69">
        <f t="shared" si="20"/>
        <v>0</v>
      </c>
      <c r="AQ19" s="69">
        <f t="shared" si="21"/>
        <v>0</v>
      </c>
      <c r="AR19" s="69">
        <f t="shared" si="22"/>
        <v>0.45300000000000001</v>
      </c>
      <c r="AS19" s="69">
        <f t="shared" si="23"/>
        <v>0</v>
      </c>
      <c r="AT19" s="70">
        <f t="shared" si="24"/>
        <v>5</v>
      </c>
      <c r="AU19" s="77">
        <f t="shared" ref="AU19:BV19" si="37">AU58</f>
        <v>1.26</v>
      </c>
      <c r="AV19" s="77">
        <f t="shared" si="37"/>
        <v>0</v>
      </c>
      <c r="AW19" s="77">
        <f t="shared" si="37"/>
        <v>0</v>
      </c>
      <c r="AX19" s="77">
        <f t="shared" si="37"/>
        <v>0</v>
      </c>
      <c r="AY19" s="77">
        <f t="shared" si="37"/>
        <v>0.45300000000000001</v>
      </c>
      <c r="AZ19" s="77">
        <f t="shared" si="37"/>
        <v>0</v>
      </c>
      <c r="BA19" s="78">
        <f t="shared" si="37"/>
        <v>5</v>
      </c>
      <c r="BB19" s="77">
        <f t="shared" si="37"/>
        <v>0</v>
      </c>
      <c r="BC19" s="77">
        <f t="shared" si="37"/>
        <v>0</v>
      </c>
      <c r="BD19" s="77">
        <f t="shared" si="37"/>
        <v>0</v>
      </c>
      <c r="BE19" s="77">
        <f t="shared" si="37"/>
        <v>0</v>
      </c>
      <c r="BF19" s="77">
        <f t="shared" si="37"/>
        <v>0</v>
      </c>
      <c r="BG19" s="77">
        <f t="shared" si="37"/>
        <v>0</v>
      </c>
      <c r="BH19" s="78">
        <f t="shared" si="37"/>
        <v>0</v>
      </c>
      <c r="BI19" s="77">
        <f t="shared" si="37"/>
        <v>0</v>
      </c>
      <c r="BJ19" s="77">
        <f t="shared" si="37"/>
        <v>0</v>
      </c>
      <c r="BK19" s="77">
        <f t="shared" si="37"/>
        <v>0</v>
      </c>
      <c r="BL19" s="77">
        <f t="shared" si="37"/>
        <v>0</v>
      </c>
      <c r="BM19" s="77">
        <f t="shared" si="37"/>
        <v>0</v>
      </c>
      <c r="BN19" s="77">
        <f t="shared" si="37"/>
        <v>0</v>
      </c>
      <c r="BO19" s="78">
        <f t="shared" si="37"/>
        <v>0</v>
      </c>
      <c r="BP19" s="77">
        <f t="shared" si="37"/>
        <v>0</v>
      </c>
      <c r="BQ19" s="77">
        <f t="shared" si="37"/>
        <v>0</v>
      </c>
      <c r="BR19" s="77">
        <f t="shared" si="37"/>
        <v>0</v>
      </c>
      <c r="BS19" s="77">
        <f t="shared" si="37"/>
        <v>0</v>
      </c>
      <c r="BT19" s="77">
        <f t="shared" si="37"/>
        <v>0</v>
      </c>
      <c r="BU19" s="77">
        <f t="shared" si="37"/>
        <v>0</v>
      </c>
      <c r="BV19" s="78">
        <f t="shared" si="37"/>
        <v>0</v>
      </c>
      <c r="BW19" s="73">
        <f t="shared" si="26"/>
        <v>1.26</v>
      </c>
      <c r="BX19" s="73">
        <f t="shared" si="27"/>
        <v>0</v>
      </c>
      <c r="BY19" s="73">
        <f t="shared" si="28"/>
        <v>0</v>
      </c>
      <c r="BZ19" s="73">
        <f t="shared" si="29"/>
        <v>0</v>
      </c>
      <c r="CA19" s="73">
        <f t="shared" si="30"/>
        <v>0.45300000000000001</v>
      </c>
      <c r="CB19" s="73">
        <f t="shared" si="31"/>
        <v>0</v>
      </c>
      <c r="CC19" s="74">
        <f t="shared" si="32"/>
        <v>5</v>
      </c>
      <c r="CD19" s="28" t="s">
        <v>137</v>
      </c>
    </row>
    <row r="20" spans="1:82" s="24" customFormat="1" ht="42" x14ac:dyDescent="0.15">
      <c r="A20" s="75" t="s">
        <v>151</v>
      </c>
      <c r="B20" s="76" t="s">
        <v>152</v>
      </c>
      <c r="C20" s="68" t="s">
        <v>146</v>
      </c>
      <c r="D20" s="68" t="s">
        <v>137</v>
      </c>
      <c r="E20" s="69">
        <f t="shared" ref="E20:E23" si="38">L20+S20+Z20+AG20</f>
        <v>0</v>
      </c>
      <c r="F20" s="69">
        <f t="shared" ref="F20:F23" si="39">M20+T20+AA20+AH20</f>
        <v>0</v>
      </c>
      <c r="G20" s="69">
        <f t="shared" ref="G20:G23" si="40">N20+U20+AB20+AI20</f>
        <v>0</v>
      </c>
      <c r="H20" s="69">
        <f t="shared" ref="H20:H23" si="41">O20+V20+AC20+AJ20</f>
        <v>0</v>
      </c>
      <c r="I20" s="69">
        <f t="shared" ref="I20:I23" si="42">P20+W20+AD20+AK20</f>
        <v>0</v>
      </c>
      <c r="J20" s="69">
        <f t="shared" ref="J20:J23" si="43">Q20+X20+AE20+AL20</f>
        <v>0</v>
      </c>
      <c r="K20" s="70">
        <f t="shared" ref="K20:K23" si="44">R20+Y20+AF20+AM20</f>
        <v>0</v>
      </c>
      <c r="L20" s="77">
        <f t="shared" ref="L20" si="45">L102</f>
        <v>0</v>
      </c>
      <c r="M20" s="77">
        <f t="shared" ref="M20:Q20" si="46">M102</f>
        <v>0</v>
      </c>
      <c r="N20" s="77">
        <f t="shared" si="46"/>
        <v>0</v>
      </c>
      <c r="O20" s="77">
        <f t="shared" si="46"/>
        <v>0</v>
      </c>
      <c r="P20" s="77">
        <f t="shared" si="46"/>
        <v>0</v>
      </c>
      <c r="Q20" s="77">
        <f t="shared" si="46"/>
        <v>0</v>
      </c>
      <c r="R20" s="78">
        <f t="shared" ref="R20:X20" si="47">R102</f>
        <v>0</v>
      </c>
      <c r="S20" s="77">
        <f t="shared" si="47"/>
        <v>0</v>
      </c>
      <c r="T20" s="77">
        <f t="shared" si="47"/>
        <v>0</v>
      </c>
      <c r="U20" s="77">
        <f t="shared" si="47"/>
        <v>0</v>
      </c>
      <c r="V20" s="77">
        <f t="shared" si="47"/>
        <v>0</v>
      </c>
      <c r="W20" s="77">
        <f t="shared" si="47"/>
        <v>0</v>
      </c>
      <c r="X20" s="77">
        <f t="shared" si="47"/>
        <v>0</v>
      </c>
      <c r="Y20" s="78">
        <f t="shared" ref="Y20:AM20" si="48">Y102</f>
        <v>0</v>
      </c>
      <c r="Z20" s="77">
        <f t="shared" si="48"/>
        <v>0</v>
      </c>
      <c r="AA20" s="77">
        <f t="shared" si="48"/>
        <v>0</v>
      </c>
      <c r="AB20" s="77">
        <f t="shared" si="48"/>
        <v>0</v>
      </c>
      <c r="AC20" s="77">
        <f t="shared" si="48"/>
        <v>0</v>
      </c>
      <c r="AD20" s="77">
        <f t="shared" si="48"/>
        <v>0</v>
      </c>
      <c r="AE20" s="77">
        <f t="shared" si="48"/>
        <v>0</v>
      </c>
      <c r="AF20" s="78">
        <f t="shared" si="48"/>
        <v>0</v>
      </c>
      <c r="AG20" s="77">
        <f t="shared" si="48"/>
        <v>0</v>
      </c>
      <c r="AH20" s="77">
        <f t="shared" si="48"/>
        <v>0</v>
      </c>
      <c r="AI20" s="77">
        <f t="shared" si="48"/>
        <v>0</v>
      </c>
      <c r="AJ20" s="77">
        <f t="shared" si="48"/>
        <v>0</v>
      </c>
      <c r="AK20" s="77">
        <f t="shared" si="48"/>
        <v>0</v>
      </c>
      <c r="AL20" s="77">
        <f t="shared" si="48"/>
        <v>0</v>
      </c>
      <c r="AM20" s="78">
        <f t="shared" si="48"/>
        <v>0</v>
      </c>
      <c r="AN20" s="69">
        <f t="shared" si="5"/>
        <v>0</v>
      </c>
      <c r="AO20" s="69">
        <f t="shared" ref="AO20:AO23" si="49">AV20+BC20+BJ20+BQ20</f>
        <v>0</v>
      </c>
      <c r="AP20" s="69">
        <f t="shared" ref="AP20:AP23" si="50">AW20+BD20+BK20+BR20</f>
        <v>0</v>
      </c>
      <c r="AQ20" s="69">
        <f t="shared" ref="AQ20:AQ23" si="51">AX20+BE20+BL20+BS20</f>
        <v>0</v>
      </c>
      <c r="AR20" s="69">
        <f t="shared" ref="AR20:AR23" si="52">AY20+BF20+BM20+BT20</f>
        <v>0</v>
      </c>
      <c r="AS20" s="69">
        <f t="shared" ref="AS20:AS23" si="53">AZ20+BG20+BN20+BU20</f>
        <v>0</v>
      </c>
      <c r="AT20" s="70">
        <f t="shared" ref="AT20:AT23" si="54">BA20+BH20+BO20+BV20</f>
        <v>0</v>
      </c>
      <c r="AU20" s="77">
        <f t="shared" ref="AU20:BV20" si="55">AU102</f>
        <v>0</v>
      </c>
      <c r="AV20" s="77">
        <f t="shared" si="55"/>
        <v>0</v>
      </c>
      <c r="AW20" s="77">
        <f t="shared" si="55"/>
        <v>0</v>
      </c>
      <c r="AX20" s="77">
        <f t="shared" si="55"/>
        <v>0</v>
      </c>
      <c r="AY20" s="77">
        <f t="shared" si="55"/>
        <v>0</v>
      </c>
      <c r="AZ20" s="77">
        <f t="shared" si="55"/>
        <v>0</v>
      </c>
      <c r="BA20" s="78">
        <f t="shared" si="55"/>
        <v>0</v>
      </c>
      <c r="BB20" s="77">
        <f t="shared" si="55"/>
        <v>0</v>
      </c>
      <c r="BC20" s="77">
        <f t="shared" si="55"/>
        <v>0</v>
      </c>
      <c r="BD20" s="77">
        <f t="shared" si="55"/>
        <v>0</v>
      </c>
      <c r="BE20" s="77">
        <f t="shared" si="55"/>
        <v>0</v>
      </c>
      <c r="BF20" s="77">
        <f t="shared" si="55"/>
        <v>0</v>
      </c>
      <c r="BG20" s="77">
        <f t="shared" si="55"/>
        <v>0</v>
      </c>
      <c r="BH20" s="78">
        <f t="shared" si="55"/>
        <v>0</v>
      </c>
      <c r="BI20" s="77">
        <f t="shared" si="55"/>
        <v>0</v>
      </c>
      <c r="BJ20" s="77">
        <f t="shared" si="55"/>
        <v>0</v>
      </c>
      <c r="BK20" s="77">
        <f t="shared" si="55"/>
        <v>0</v>
      </c>
      <c r="BL20" s="77">
        <f t="shared" si="55"/>
        <v>0</v>
      </c>
      <c r="BM20" s="77">
        <f t="shared" si="55"/>
        <v>0</v>
      </c>
      <c r="BN20" s="77">
        <f t="shared" si="55"/>
        <v>0</v>
      </c>
      <c r="BO20" s="78">
        <f t="shared" si="55"/>
        <v>0</v>
      </c>
      <c r="BP20" s="77">
        <f t="shared" si="55"/>
        <v>0</v>
      </c>
      <c r="BQ20" s="77">
        <f t="shared" si="55"/>
        <v>0</v>
      </c>
      <c r="BR20" s="77">
        <f t="shared" si="55"/>
        <v>0</v>
      </c>
      <c r="BS20" s="77">
        <f t="shared" si="55"/>
        <v>0</v>
      </c>
      <c r="BT20" s="77">
        <f t="shared" si="55"/>
        <v>0</v>
      </c>
      <c r="BU20" s="77">
        <f t="shared" si="55"/>
        <v>0</v>
      </c>
      <c r="BV20" s="78">
        <f t="shared" si="55"/>
        <v>0</v>
      </c>
      <c r="BW20" s="73">
        <f t="shared" si="26"/>
        <v>0</v>
      </c>
      <c r="BX20" s="73">
        <f t="shared" si="27"/>
        <v>0</v>
      </c>
      <c r="BY20" s="73">
        <f t="shared" si="28"/>
        <v>0</v>
      </c>
      <c r="BZ20" s="73">
        <f t="shared" si="29"/>
        <v>0</v>
      </c>
      <c r="CA20" s="73">
        <f t="shared" si="30"/>
        <v>0</v>
      </c>
      <c r="CB20" s="73">
        <f t="shared" si="31"/>
        <v>0</v>
      </c>
      <c r="CC20" s="74">
        <f t="shared" si="32"/>
        <v>0</v>
      </c>
      <c r="CD20" s="28" t="s">
        <v>137</v>
      </c>
    </row>
    <row r="21" spans="1:82" s="24" customFormat="1" ht="31.5" x14ac:dyDescent="0.15">
      <c r="A21" s="75" t="s">
        <v>153</v>
      </c>
      <c r="B21" s="76" t="s">
        <v>154</v>
      </c>
      <c r="C21" s="68" t="s">
        <v>146</v>
      </c>
      <c r="D21" s="68" t="s">
        <v>137</v>
      </c>
      <c r="E21" s="69">
        <f t="shared" si="38"/>
        <v>0</v>
      </c>
      <c r="F21" s="69">
        <f t="shared" si="39"/>
        <v>0</v>
      </c>
      <c r="G21" s="69">
        <f t="shared" si="40"/>
        <v>0.2</v>
      </c>
      <c r="H21" s="69">
        <f t="shared" si="41"/>
        <v>0</v>
      </c>
      <c r="I21" s="69">
        <f t="shared" si="42"/>
        <v>2.16</v>
      </c>
      <c r="J21" s="69">
        <f t="shared" si="43"/>
        <v>0</v>
      </c>
      <c r="K21" s="70">
        <f t="shared" si="44"/>
        <v>0</v>
      </c>
      <c r="L21" s="77">
        <f t="shared" ref="L21" si="56">L105</f>
        <v>0</v>
      </c>
      <c r="M21" s="77">
        <f t="shared" ref="M21:Q21" si="57">M105</f>
        <v>0</v>
      </c>
      <c r="N21" s="77">
        <f t="shared" si="57"/>
        <v>0</v>
      </c>
      <c r="O21" s="77">
        <f t="shared" si="57"/>
        <v>0</v>
      </c>
      <c r="P21" s="77">
        <f t="shared" si="57"/>
        <v>0</v>
      </c>
      <c r="Q21" s="77">
        <f t="shared" si="57"/>
        <v>0</v>
      </c>
      <c r="R21" s="78">
        <f t="shared" ref="R21:X21" si="58">R105</f>
        <v>0</v>
      </c>
      <c r="S21" s="77">
        <f t="shared" si="58"/>
        <v>0</v>
      </c>
      <c r="T21" s="77">
        <f t="shared" si="58"/>
        <v>0</v>
      </c>
      <c r="U21" s="77">
        <f t="shared" si="58"/>
        <v>0</v>
      </c>
      <c r="V21" s="77">
        <f t="shared" si="58"/>
        <v>0</v>
      </c>
      <c r="W21" s="77">
        <f t="shared" si="58"/>
        <v>0</v>
      </c>
      <c r="X21" s="77">
        <f t="shared" si="58"/>
        <v>0</v>
      </c>
      <c r="Y21" s="78">
        <f t="shared" ref="Y21:AM21" si="59">Y105</f>
        <v>0</v>
      </c>
      <c r="Z21" s="77">
        <f t="shared" si="59"/>
        <v>0</v>
      </c>
      <c r="AA21" s="77">
        <f t="shared" si="59"/>
        <v>0</v>
      </c>
      <c r="AB21" s="77">
        <f t="shared" si="59"/>
        <v>0</v>
      </c>
      <c r="AC21" s="77">
        <f t="shared" si="59"/>
        <v>0</v>
      </c>
      <c r="AD21" s="77">
        <f t="shared" si="59"/>
        <v>0</v>
      </c>
      <c r="AE21" s="77">
        <f t="shared" si="59"/>
        <v>0</v>
      </c>
      <c r="AF21" s="78">
        <f t="shared" si="59"/>
        <v>0</v>
      </c>
      <c r="AG21" s="77">
        <f t="shared" si="59"/>
        <v>0</v>
      </c>
      <c r="AH21" s="77">
        <f t="shared" si="59"/>
        <v>0</v>
      </c>
      <c r="AI21" s="77">
        <f t="shared" si="59"/>
        <v>0.2</v>
      </c>
      <c r="AJ21" s="77">
        <f t="shared" si="59"/>
        <v>0</v>
      </c>
      <c r="AK21" s="77">
        <f t="shared" si="59"/>
        <v>2.16</v>
      </c>
      <c r="AL21" s="77">
        <f t="shared" si="59"/>
        <v>0</v>
      </c>
      <c r="AM21" s="78">
        <f t="shared" si="59"/>
        <v>0</v>
      </c>
      <c r="AN21" s="69">
        <f t="shared" si="5"/>
        <v>0</v>
      </c>
      <c r="AO21" s="69">
        <f t="shared" si="49"/>
        <v>0</v>
      </c>
      <c r="AP21" s="69">
        <f t="shared" si="50"/>
        <v>0</v>
      </c>
      <c r="AQ21" s="69">
        <f t="shared" si="51"/>
        <v>0</v>
      </c>
      <c r="AR21" s="69">
        <f t="shared" si="52"/>
        <v>0</v>
      </c>
      <c r="AS21" s="69">
        <f t="shared" si="53"/>
        <v>0</v>
      </c>
      <c r="AT21" s="70">
        <f t="shared" si="54"/>
        <v>0</v>
      </c>
      <c r="AU21" s="77">
        <f t="shared" ref="AU21:BV21" si="60">AU105</f>
        <v>0</v>
      </c>
      <c r="AV21" s="77">
        <f t="shared" si="60"/>
        <v>0</v>
      </c>
      <c r="AW21" s="77">
        <f t="shared" si="60"/>
        <v>0</v>
      </c>
      <c r="AX21" s="77">
        <f t="shared" si="60"/>
        <v>0</v>
      </c>
      <c r="AY21" s="77">
        <f t="shared" si="60"/>
        <v>0</v>
      </c>
      <c r="AZ21" s="77">
        <f t="shared" si="60"/>
        <v>0</v>
      </c>
      <c r="BA21" s="78">
        <f t="shared" si="60"/>
        <v>0</v>
      </c>
      <c r="BB21" s="77">
        <f t="shared" si="60"/>
        <v>0</v>
      </c>
      <c r="BC21" s="77">
        <f t="shared" si="60"/>
        <v>0</v>
      </c>
      <c r="BD21" s="77">
        <f t="shared" si="60"/>
        <v>0</v>
      </c>
      <c r="BE21" s="77">
        <f t="shared" si="60"/>
        <v>0</v>
      </c>
      <c r="BF21" s="77">
        <f t="shared" si="60"/>
        <v>0</v>
      </c>
      <c r="BG21" s="77">
        <f t="shared" si="60"/>
        <v>0</v>
      </c>
      <c r="BH21" s="78">
        <f t="shared" si="60"/>
        <v>0</v>
      </c>
      <c r="BI21" s="77">
        <f t="shared" si="60"/>
        <v>0</v>
      </c>
      <c r="BJ21" s="77">
        <f t="shared" si="60"/>
        <v>0</v>
      </c>
      <c r="BK21" s="77">
        <f t="shared" si="60"/>
        <v>0</v>
      </c>
      <c r="BL21" s="77">
        <f t="shared" si="60"/>
        <v>0</v>
      </c>
      <c r="BM21" s="77">
        <f t="shared" si="60"/>
        <v>0</v>
      </c>
      <c r="BN21" s="77">
        <f t="shared" si="60"/>
        <v>0</v>
      </c>
      <c r="BO21" s="78">
        <f t="shared" si="60"/>
        <v>0</v>
      </c>
      <c r="BP21" s="77">
        <f t="shared" si="60"/>
        <v>0</v>
      </c>
      <c r="BQ21" s="77">
        <f t="shared" si="60"/>
        <v>0</v>
      </c>
      <c r="BR21" s="77">
        <f t="shared" si="60"/>
        <v>0</v>
      </c>
      <c r="BS21" s="77">
        <f t="shared" si="60"/>
        <v>0</v>
      </c>
      <c r="BT21" s="77">
        <f t="shared" si="60"/>
        <v>0</v>
      </c>
      <c r="BU21" s="77">
        <f t="shared" si="60"/>
        <v>0</v>
      </c>
      <c r="BV21" s="78">
        <f t="shared" si="60"/>
        <v>0</v>
      </c>
      <c r="BW21" s="73">
        <f t="shared" si="26"/>
        <v>0</v>
      </c>
      <c r="BX21" s="73">
        <f t="shared" si="27"/>
        <v>0</v>
      </c>
      <c r="BY21" s="73">
        <f t="shared" si="28"/>
        <v>0</v>
      </c>
      <c r="BZ21" s="73">
        <f t="shared" si="29"/>
        <v>0</v>
      </c>
      <c r="CA21" s="73">
        <f t="shared" si="30"/>
        <v>0</v>
      </c>
      <c r="CB21" s="73">
        <f t="shared" si="31"/>
        <v>0</v>
      </c>
      <c r="CC21" s="74">
        <f t="shared" si="32"/>
        <v>0</v>
      </c>
      <c r="CD21" s="28" t="s">
        <v>137</v>
      </c>
    </row>
    <row r="22" spans="1:82" s="24" customFormat="1" ht="31.5" x14ac:dyDescent="0.15">
      <c r="A22" s="75" t="s">
        <v>155</v>
      </c>
      <c r="B22" s="76" t="s">
        <v>156</v>
      </c>
      <c r="C22" s="68" t="s">
        <v>146</v>
      </c>
      <c r="D22" s="68" t="s">
        <v>137</v>
      </c>
      <c r="E22" s="69">
        <f t="shared" si="38"/>
        <v>0</v>
      </c>
      <c r="F22" s="69">
        <f t="shared" si="39"/>
        <v>0</v>
      </c>
      <c r="G22" s="69">
        <f t="shared" si="40"/>
        <v>0</v>
      </c>
      <c r="H22" s="69">
        <f t="shared" si="41"/>
        <v>0</v>
      </c>
      <c r="I22" s="69">
        <f t="shared" si="42"/>
        <v>0</v>
      </c>
      <c r="J22" s="69">
        <f t="shared" si="43"/>
        <v>0</v>
      </c>
      <c r="K22" s="70">
        <f t="shared" si="44"/>
        <v>0</v>
      </c>
      <c r="L22" s="77">
        <f t="shared" ref="L22" si="61">L108</f>
        <v>0</v>
      </c>
      <c r="M22" s="77">
        <f t="shared" ref="M22:Q23" si="62">M108</f>
        <v>0</v>
      </c>
      <c r="N22" s="77">
        <f t="shared" si="62"/>
        <v>0</v>
      </c>
      <c r="O22" s="77">
        <f t="shared" si="62"/>
        <v>0</v>
      </c>
      <c r="P22" s="77">
        <f t="shared" si="62"/>
        <v>0</v>
      </c>
      <c r="Q22" s="77">
        <f t="shared" si="62"/>
        <v>0</v>
      </c>
      <c r="R22" s="78">
        <f t="shared" ref="R22:X23" si="63">R108</f>
        <v>0</v>
      </c>
      <c r="S22" s="77">
        <f t="shared" si="63"/>
        <v>0</v>
      </c>
      <c r="T22" s="77">
        <f t="shared" si="63"/>
        <v>0</v>
      </c>
      <c r="U22" s="77">
        <f t="shared" si="63"/>
        <v>0</v>
      </c>
      <c r="V22" s="77">
        <f t="shared" si="63"/>
        <v>0</v>
      </c>
      <c r="W22" s="77">
        <f t="shared" si="63"/>
        <v>0</v>
      </c>
      <c r="X22" s="77">
        <f t="shared" si="63"/>
        <v>0</v>
      </c>
      <c r="Y22" s="78">
        <f t="shared" ref="Y22:AM23" si="64">Y108</f>
        <v>0</v>
      </c>
      <c r="Z22" s="77">
        <f t="shared" si="64"/>
        <v>0</v>
      </c>
      <c r="AA22" s="77">
        <f t="shared" si="64"/>
        <v>0</v>
      </c>
      <c r="AB22" s="77">
        <f t="shared" si="64"/>
        <v>0</v>
      </c>
      <c r="AC22" s="77">
        <f t="shared" si="64"/>
        <v>0</v>
      </c>
      <c r="AD22" s="77">
        <f t="shared" si="64"/>
        <v>0</v>
      </c>
      <c r="AE22" s="77">
        <f t="shared" si="64"/>
        <v>0</v>
      </c>
      <c r="AF22" s="78">
        <f t="shared" si="64"/>
        <v>0</v>
      </c>
      <c r="AG22" s="77">
        <f t="shared" si="64"/>
        <v>0</v>
      </c>
      <c r="AH22" s="77">
        <f t="shared" si="64"/>
        <v>0</v>
      </c>
      <c r="AI22" s="77">
        <f t="shared" si="64"/>
        <v>0</v>
      </c>
      <c r="AJ22" s="77">
        <f t="shared" si="64"/>
        <v>0</v>
      </c>
      <c r="AK22" s="77">
        <f t="shared" si="64"/>
        <v>0</v>
      </c>
      <c r="AL22" s="77">
        <f t="shared" si="64"/>
        <v>0</v>
      </c>
      <c r="AM22" s="78">
        <f t="shared" si="64"/>
        <v>0</v>
      </c>
      <c r="AN22" s="69">
        <f t="shared" si="5"/>
        <v>0</v>
      </c>
      <c r="AO22" s="69">
        <f t="shared" si="49"/>
        <v>0</v>
      </c>
      <c r="AP22" s="69">
        <f t="shared" si="50"/>
        <v>0</v>
      </c>
      <c r="AQ22" s="69">
        <f t="shared" si="51"/>
        <v>0</v>
      </c>
      <c r="AR22" s="69">
        <f t="shared" si="52"/>
        <v>0</v>
      </c>
      <c r="AS22" s="69">
        <f t="shared" si="53"/>
        <v>0</v>
      </c>
      <c r="AT22" s="70">
        <f t="shared" si="54"/>
        <v>0</v>
      </c>
      <c r="AU22" s="77">
        <f t="shared" ref="AU22:BJ23" si="65">AU108</f>
        <v>0</v>
      </c>
      <c r="AV22" s="77">
        <f t="shared" si="65"/>
        <v>0</v>
      </c>
      <c r="AW22" s="77">
        <f t="shared" si="65"/>
        <v>0</v>
      </c>
      <c r="AX22" s="77">
        <f t="shared" si="65"/>
        <v>0</v>
      </c>
      <c r="AY22" s="77">
        <f t="shared" si="65"/>
        <v>0</v>
      </c>
      <c r="AZ22" s="77">
        <f t="shared" si="65"/>
        <v>0</v>
      </c>
      <c r="BA22" s="78">
        <f t="shared" si="65"/>
        <v>0</v>
      </c>
      <c r="BB22" s="77">
        <f t="shared" si="65"/>
        <v>0</v>
      </c>
      <c r="BC22" s="77">
        <f t="shared" si="65"/>
        <v>0</v>
      </c>
      <c r="BD22" s="77">
        <f t="shared" si="65"/>
        <v>0</v>
      </c>
      <c r="BE22" s="77">
        <f t="shared" si="65"/>
        <v>0</v>
      </c>
      <c r="BF22" s="77">
        <f t="shared" si="65"/>
        <v>0</v>
      </c>
      <c r="BG22" s="77">
        <f t="shared" si="65"/>
        <v>0</v>
      </c>
      <c r="BH22" s="78">
        <f t="shared" si="65"/>
        <v>0</v>
      </c>
      <c r="BI22" s="77">
        <f t="shared" si="65"/>
        <v>0</v>
      </c>
      <c r="BJ22" s="77">
        <f t="shared" si="65"/>
        <v>0</v>
      </c>
      <c r="BK22" s="77">
        <f t="shared" ref="BK22:BV23" si="66">BK108</f>
        <v>0</v>
      </c>
      <c r="BL22" s="77">
        <f t="shared" si="66"/>
        <v>0</v>
      </c>
      <c r="BM22" s="77">
        <f t="shared" si="66"/>
        <v>0</v>
      </c>
      <c r="BN22" s="77">
        <f t="shared" si="66"/>
        <v>0</v>
      </c>
      <c r="BO22" s="78">
        <f t="shared" si="66"/>
        <v>0</v>
      </c>
      <c r="BP22" s="77">
        <f t="shared" si="66"/>
        <v>0</v>
      </c>
      <c r="BQ22" s="77">
        <f t="shared" si="66"/>
        <v>0</v>
      </c>
      <c r="BR22" s="77">
        <f t="shared" si="66"/>
        <v>0</v>
      </c>
      <c r="BS22" s="77">
        <f t="shared" si="66"/>
        <v>0</v>
      </c>
      <c r="BT22" s="77">
        <f t="shared" si="66"/>
        <v>0</v>
      </c>
      <c r="BU22" s="77">
        <f t="shared" si="66"/>
        <v>0</v>
      </c>
      <c r="BV22" s="78">
        <f t="shared" si="66"/>
        <v>0</v>
      </c>
      <c r="BW22" s="73">
        <f t="shared" si="26"/>
        <v>0</v>
      </c>
      <c r="BX22" s="73">
        <f t="shared" si="27"/>
        <v>0</v>
      </c>
      <c r="BY22" s="73">
        <f t="shared" si="28"/>
        <v>0</v>
      </c>
      <c r="BZ22" s="73">
        <f t="shared" si="29"/>
        <v>0</v>
      </c>
      <c r="CA22" s="73">
        <f t="shared" si="30"/>
        <v>0</v>
      </c>
      <c r="CB22" s="73">
        <f t="shared" si="31"/>
        <v>0</v>
      </c>
      <c r="CC22" s="74">
        <f t="shared" si="32"/>
        <v>0</v>
      </c>
      <c r="CD22" s="28" t="s">
        <v>137</v>
      </c>
    </row>
    <row r="23" spans="1:82" s="24" customFormat="1" ht="21" x14ac:dyDescent="0.15">
      <c r="A23" s="75" t="s">
        <v>157</v>
      </c>
      <c r="B23" s="76" t="s">
        <v>158</v>
      </c>
      <c r="C23" s="68" t="s">
        <v>146</v>
      </c>
      <c r="D23" s="68" t="s">
        <v>137</v>
      </c>
      <c r="E23" s="69">
        <f t="shared" si="38"/>
        <v>0</v>
      </c>
      <c r="F23" s="69">
        <f t="shared" si="39"/>
        <v>0</v>
      </c>
      <c r="G23" s="69">
        <f t="shared" si="40"/>
        <v>0</v>
      </c>
      <c r="H23" s="69">
        <f t="shared" si="41"/>
        <v>0</v>
      </c>
      <c r="I23" s="69">
        <f t="shared" si="42"/>
        <v>0</v>
      </c>
      <c r="J23" s="69">
        <f t="shared" si="43"/>
        <v>0</v>
      </c>
      <c r="K23" s="70">
        <f t="shared" si="44"/>
        <v>10</v>
      </c>
      <c r="L23" s="77">
        <f t="shared" ref="L23" si="67">L109</f>
        <v>0</v>
      </c>
      <c r="M23" s="77">
        <f t="shared" si="62"/>
        <v>0</v>
      </c>
      <c r="N23" s="77">
        <f t="shared" si="62"/>
        <v>0</v>
      </c>
      <c r="O23" s="77">
        <f t="shared" si="62"/>
        <v>0</v>
      </c>
      <c r="P23" s="77">
        <f t="shared" si="62"/>
        <v>0</v>
      </c>
      <c r="Q23" s="77">
        <f t="shared" si="62"/>
        <v>0</v>
      </c>
      <c r="R23" s="78">
        <f t="shared" ref="R23" si="68">R109</f>
        <v>0</v>
      </c>
      <c r="S23" s="77">
        <f t="shared" si="63"/>
        <v>0</v>
      </c>
      <c r="T23" s="77">
        <f t="shared" si="63"/>
        <v>0</v>
      </c>
      <c r="U23" s="77">
        <f t="shared" si="63"/>
        <v>0</v>
      </c>
      <c r="V23" s="77">
        <f t="shared" si="63"/>
        <v>0</v>
      </c>
      <c r="W23" s="77">
        <f t="shared" si="63"/>
        <v>0</v>
      </c>
      <c r="X23" s="77">
        <f t="shared" si="63"/>
        <v>0</v>
      </c>
      <c r="Y23" s="78">
        <f t="shared" si="64"/>
        <v>0</v>
      </c>
      <c r="Z23" s="77">
        <f t="shared" si="64"/>
        <v>0</v>
      </c>
      <c r="AA23" s="77">
        <f t="shared" si="64"/>
        <v>0</v>
      </c>
      <c r="AB23" s="77">
        <f t="shared" si="64"/>
        <v>0</v>
      </c>
      <c r="AC23" s="77">
        <f t="shared" si="64"/>
        <v>0</v>
      </c>
      <c r="AD23" s="77">
        <f t="shared" si="64"/>
        <v>0</v>
      </c>
      <c r="AE23" s="77">
        <f t="shared" si="64"/>
        <v>0</v>
      </c>
      <c r="AF23" s="78">
        <f t="shared" si="64"/>
        <v>6</v>
      </c>
      <c r="AG23" s="77">
        <f t="shared" si="64"/>
        <v>0</v>
      </c>
      <c r="AH23" s="77">
        <f t="shared" si="64"/>
        <v>0</v>
      </c>
      <c r="AI23" s="77">
        <f t="shared" si="64"/>
        <v>0</v>
      </c>
      <c r="AJ23" s="77">
        <f t="shared" si="64"/>
        <v>0</v>
      </c>
      <c r="AK23" s="77">
        <f t="shared" si="64"/>
        <v>0</v>
      </c>
      <c r="AL23" s="77">
        <f t="shared" si="64"/>
        <v>0</v>
      </c>
      <c r="AM23" s="78">
        <f t="shared" si="64"/>
        <v>4</v>
      </c>
      <c r="AN23" s="69">
        <f t="shared" si="5"/>
        <v>0</v>
      </c>
      <c r="AO23" s="69">
        <f t="shared" si="49"/>
        <v>0</v>
      </c>
      <c r="AP23" s="69">
        <f t="shared" si="50"/>
        <v>0</v>
      </c>
      <c r="AQ23" s="69">
        <f t="shared" si="51"/>
        <v>0</v>
      </c>
      <c r="AR23" s="69">
        <f t="shared" si="52"/>
        <v>0</v>
      </c>
      <c r="AS23" s="69">
        <f t="shared" si="53"/>
        <v>0</v>
      </c>
      <c r="AT23" s="70">
        <f t="shared" si="54"/>
        <v>2</v>
      </c>
      <c r="AU23" s="77">
        <f t="shared" si="65"/>
        <v>0</v>
      </c>
      <c r="AV23" s="77">
        <f t="shared" si="65"/>
        <v>0</v>
      </c>
      <c r="AW23" s="77">
        <f t="shared" si="65"/>
        <v>0</v>
      </c>
      <c r="AX23" s="77">
        <f t="shared" si="65"/>
        <v>0</v>
      </c>
      <c r="AY23" s="77">
        <f t="shared" si="65"/>
        <v>0</v>
      </c>
      <c r="AZ23" s="77">
        <f t="shared" si="65"/>
        <v>0</v>
      </c>
      <c r="BA23" s="78">
        <f t="shared" si="65"/>
        <v>2</v>
      </c>
      <c r="BB23" s="77">
        <f t="shared" si="65"/>
        <v>0</v>
      </c>
      <c r="BC23" s="77">
        <f t="shared" si="65"/>
        <v>0</v>
      </c>
      <c r="BD23" s="77">
        <f t="shared" si="65"/>
        <v>0</v>
      </c>
      <c r="BE23" s="77">
        <f t="shared" si="65"/>
        <v>0</v>
      </c>
      <c r="BF23" s="77">
        <f t="shared" si="65"/>
        <v>0</v>
      </c>
      <c r="BG23" s="77">
        <f t="shared" si="65"/>
        <v>0</v>
      </c>
      <c r="BH23" s="78">
        <f t="shared" si="65"/>
        <v>0</v>
      </c>
      <c r="BI23" s="77">
        <f t="shared" si="65"/>
        <v>0</v>
      </c>
      <c r="BJ23" s="77">
        <f t="shared" si="65"/>
        <v>0</v>
      </c>
      <c r="BK23" s="77">
        <f t="shared" ref="BK23:BN23" si="69">BK109</f>
        <v>0</v>
      </c>
      <c r="BL23" s="77">
        <f t="shared" si="69"/>
        <v>0</v>
      </c>
      <c r="BM23" s="77">
        <f t="shared" si="69"/>
        <v>0</v>
      </c>
      <c r="BN23" s="77">
        <f t="shared" si="69"/>
        <v>0</v>
      </c>
      <c r="BO23" s="78">
        <f t="shared" si="66"/>
        <v>0</v>
      </c>
      <c r="BP23" s="77">
        <f t="shared" si="66"/>
        <v>0</v>
      </c>
      <c r="BQ23" s="77">
        <f t="shared" si="66"/>
        <v>0</v>
      </c>
      <c r="BR23" s="77">
        <f t="shared" si="66"/>
        <v>0</v>
      </c>
      <c r="BS23" s="77">
        <f t="shared" si="66"/>
        <v>0</v>
      </c>
      <c r="BT23" s="77">
        <f t="shared" si="66"/>
        <v>0</v>
      </c>
      <c r="BU23" s="77">
        <f t="shared" si="66"/>
        <v>0</v>
      </c>
      <c r="BV23" s="78">
        <f t="shared" si="66"/>
        <v>0</v>
      </c>
      <c r="BW23" s="73">
        <f t="shared" si="26"/>
        <v>0</v>
      </c>
      <c r="BX23" s="73">
        <f t="shared" si="27"/>
        <v>0</v>
      </c>
      <c r="BY23" s="73">
        <f t="shared" si="28"/>
        <v>0</v>
      </c>
      <c r="BZ23" s="73">
        <f t="shared" si="29"/>
        <v>0</v>
      </c>
      <c r="CA23" s="73">
        <f t="shared" si="30"/>
        <v>0</v>
      </c>
      <c r="CB23" s="73">
        <f t="shared" si="31"/>
        <v>0</v>
      </c>
      <c r="CC23" s="74">
        <f t="shared" si="32"/>
        <v>2</v>
      </c>
      <c r="CD23" s="28" t="s">
        <v>137</v>
      </c>
    </row>
    <row r="24" spans="1:82" s="24" customFormat="1" ht="10.5" x14ac:dyDescent="0.15">
      <c r="A24" s="75" t="s">
        <v>159</v>
      </c>
      <c r="B24" s="79" t="s">
        <v>160</v>
      </c>
      <c r="C24" s="68" t="s">
        <v>146</v>
      </c>
      <c r="D24" s="68" t="s">
        <v>137</v>
      </c>
      <c r="E24" s="69">
        <f t="shared" ref="E24:F57" si="70">L24+S24+Z24+AG24</f>
        <v>50.75</v>
      </c>
      <c r="F24" s="69">
        <f t="shared" si="70"/>
        <v>0</v>
      </c>
      <c r="G24" s="69">
        <f t="shared" ref="G24:G57" si="71">N24+U24+AB24+AI24</f>
        <v>30.686499999999999</v>
      </c>
      <c r="H24" s="69">
        <f t="shared" ref="H24:H57" si="72">O24+V24+AC24+AJ24</f>
        <v>0</v>
      </c>
      <c r="I24" s="69">
        <f t="shared" ref="I24:I57" si="73">P24+W24+AD24+AK24</f>
        <v>47.253000000000007</v>
      </c>
      <c r="J24" s="69">
        <f t="shared" ref="J24:J57" si="74">Q24+X24+AE24+AL24</f>
        <v>0</v>
      </c>
      <c r="K24" s="70">
        <f t="shared" ref="K24:K57" si="75">R24+Y24+AF24+AM24</f>
        <v>3085</v>
      </c>
      <c r="L24" s="80">
        <f>SUM(L25,L58,L105,L109)</f>
        <v>0.4</v>
      </c>
      <c r="M24" s="77">
        <f>SUM(M25,M58,M102,M105,M108,M109)</f>
        <v>0</v>
      </c>
      <c r="N24" s="77">
        <f>SUM(N25,N58,N102,N105,N108,N109)</f>
        <v>2.0545</v>
      </c>
      <c r="O24" s="77">
        <f>SUM(O25,O58,O102,O105,O108,O109)</f>
        <v>0</v>
      </c>
      <c r="P24" s="77">
        <f>SUM(P25,P58,P102,P105,P108,P109)</f>
        <v>3.6999999999999998E-2</v>
      </c>
      <c r="Q24" s="77">
        <f>SUM(Q25,Q58,Q102,Q105,Q108,Q109)</f>
        <v>0</v>
      </c>
      <c r="R24" s="78">
        <f>SUM(R25,R58,R102,R105,R108,R109)</f>
        <v>0</v>
      </c>
      <c r="S24" s="80">
        <f>SUM(S25,S58,S105,S109)</f>
        <v>0.8</v>
      </c>
      <c r="T24" s="77">
        <f>SUM(T25,T58,T102,T105,T108,T109)</f>
        <v>0</v>
      </c>
      <c r="U24" s="77">
        <f>SUM(U25,U58,U102,U105,U108,U109)</f>
        <v>2.83</v>
      </c>
      <c r="V24" s="77">
        <f>SUM(V25,V58,V102,V105,V108,V109)</f>
        <v>0</v>
      </c>
      <c r="W24" s="77">
        <f>SUM(W25,W58,W102,W105,W108,W109)</f>
        <v>2.1510000000000002</v>
      </c>
      <c r="X24" s="77">
        <f>SUM(X25,X58,X102,X105,X108,X109)</f>
        <v>0</v>
      </c>
      <c r="Y24" s="78">
        <f>SUM(Y25,Y58,Y102,Y105,Y108,Y109)</f>
        <v>0</v>
      </c>
      <c r="Z24" s="80">
        <f>SUM(Z25,Z58,Z105,Z109)</f>
        <v>4.46</v>
      </c>
      <c r="AA24" s="77">
        <f>SUM(AA25,AA58,AA102,AA105,AA108,AA109)</f>
        <v>0</v>
      </c>
      <c r="AB24" s="77">
        <f>SUM(AB25,AB58,AB102,AB105,AB108,AB109)</f>
        <v>8.8010000000000002</v>
      </c>
      <c r="AC24" s="77">
        <f>SUM(AC25,AC58,AC102,AC105,AC108,AC109)</f>
        <v>0</v>
      </c>
      <c r="AD24" s="77">
        <f>SUM(AD25,AD58,AD102,AD105,AD108,AD109)</f>
        <v>8.7989999999999995</v>
      </c>
      <c r="AE24" s="77">
        <f>SUM(AE25,AE58,AE102,AE105,AE108,AE109)</f>
        <v>0</v>
      </c>
      <c r="AF24" s="78">
        <f>SUM(AF25,AF58,AF102,AF105,AF108,AF109)</f>
        <v>31</v>
      </c>
      <c r="AG24" s="80">
        <f>SUM(AG25,AG58,AG105,AG109)</f>
        <v>45.089999999999996</v>
      </c>
      <c r="AH24" s="77">
        <f>SUM(AH25,AH58,AH102,AH105,AH108,AH109)</f>
        <v>0</v>
      </c>
      <c r="AI24" s="77">
        <f>SUM(AI25,AI58,AI102,AI105,AI108,AI109)</f>
        <v>17.000999999999998</v>
      </c>
      <c r="AJ24" s="77">
        <f>SUM(AJ25,AJ58,AJ102,AJ105,AJ108,AJ109)</f>
        <v>0</v>
      </c>
      <c r="AK24" s="77">
        <f>SUM(AK25,AK58,AK102,AK105,AK108,AK109)</f>
        <v>36.266000000000005</v>
      </c>
      <c r="AL24" s="77">
        <f>SUM(AL25,AL58,AL102,AL105,AL108,AL109)</f>
        <v>0</v>
      </c>
      <c r="AM24" s="78">
        <f>SUM(AM25,AM58,AM102,AM105,AM108,AM109)</f>
        <v>3054</v>
      </c>
      <c r="AN24" s="69">
        <f t="shared" si="5"/>
        <v>2.92</v>
      </c>
      <c r="AO24" s="69">
        <f t="shared" ref="AO24:AO57" si="76">AV24+BC24+BJ24+BQ24</f>
        <v>0</v>
      </c>
      <c r="AP24" s="69">
        <f t="shared" ref="AP24:AP57" si="77">AW24+BD24+BK24+BR24</f>
        <v>2.0935000000000001</v>
      </c>
      <c r="AQ24" s="69">
        <f t="shared" ref="AQ24:AQ57" si="78">AX24+BE24+BL24+BS24</f>
        <v>0</v>
      </c>
      <c r="AR24" s="69">
        <f t="shared" ref="AR24:AR57" si="79">AY24+BF24+BM24+BT24</f>
        <v>0.64600000000000002</v>
      </c>
      <c r="AS24" s="69">
        <f t="shared" ref="AS24:AS57" si="80">AZ24+BG24+BN24+BU24</f>
        <v>0</v>
      </c>
      <c r="AT24" s="70">
        <f t="shared" ref="AT24:AT57" si="81">BA24+BH24+BO24+BV24</f>
        <v>95</v>
      </c>
      <c r="AU24" s="77">
        <f>SUM(AU25,AU58,AU102,AU105,AU108,AU109)</f>
        <v>2.92</v>
      </c>
      <c r="AV24" s="77">
        <f>SUM(AV25,AV58,AV102,AV105,AV108,AV109)</f>
        <v>0</v>
      </c>
      <c r="AW24" s="77">
        <f>SUM(AW25,AW58,AW102,AW105,AW108,AW109)</f>
        <v>2.0935000000000001</v>
      </c>
      <c r="AX24" s="77">
        <f>SUM(AX25,AX58,AX102,AX105,AX108,AX109)</f>
        <v>0</v>
      </c>
      <c r="AY24" s="77">
        <f>SUM(AY25,AY58,AY102,AY105,AY108,AY109)</f>
        <v>0.64600000000000002</v>
      </c>
      <c r="AZ24" s="77">
        <f>SUM(AZ25,AZ58,AZ102,AZ105,AZ108,AZ109)</f>
        <v>0</v>
      </c>
      <c r="BA24" s="78">
        <f>SUM(BA25,BA58,BA102,BA105,BA108,BA109)</f>
        <v>95</v>
      </c>
      <c r="BB24" s="77">
        <f>SUM(BB25,BB58,BB102,BB105,BB108,BB109)</f>
        <v>0</v>
      </c>
      <c r="BC24" s="77">
        <f>SUM(BC25,BC58,BC102,BC105,BC108,BC109)</f>
        <v>0</v>
      </c>
      <c r="BD24" s="77">
        <f>SUM(BD25,BD58,BD102,BD105,BD108,BD109)</f>
        <v>0</v>
      </c>
      <c r="BE24" s="77">
        <f>SUM(BE25,BE58,BE102,BE105,BE108,BE109)</f>
        <v>0</v>
      </c>
      <c r="BF24" s="77">
        <f>SUM(BF25,BF58,BF102,BF105,BF108,BF109)</f>
        <v>0</v>
      </c>
      <c r="BG24" s="77">
        <f>SUM(BG25,BG58,BG102,BG105,BG108,BG109)</f>
        <v>0</v>
      </c>
      <c r="BH24" s="78">
        <f>SUM(BH25,BH58,BH102,BH105,BH108,BH109)</f>
        <v>0</v>
      </c>
      <c r="BI24" s="77">
        <f>SUM(BI25,BI58,BI102,BI105,BI108,BI109)</f>
        <v>0</v>
      </c>
      <c r="BJ24" s="77">
        <f>SUM(BJ25,BJ58,BJ102,BJ105,BJ108,BJ109)</f>
        <v>0</v>
      </c>
      <c r="BK24" s="77">
        <f>SUM(BK25,BK58,BK102,BK105,BK108,BK109)</f>
        <v>0</v>
      </c>
      <c r="BL24" s="77">
        <f>SUM(BL25,BL58,BL102,BL105,BL108,BL109)</f>
        <v>0</v>
      </c>
      <c r="BM24" s="77">
        <f>SUM(BM25,BM58,BM102,BM105,BM108,BM109)</f>
        <v>0</v>
      </c>
      <c r="BN24" s="77">
        <f>SUM(BN25,BN58,BN102,BN105,BN108,BN109)</f>
        <v>0</v>
      </c>
      <c r="BO24" s="78">
        <f>SUM(BO25,BO58,BO102,BO105,BO108,BO109)</f>
        <v>0</v>
      </c>
      <c r="BP24" s="77">
        <f>SUM(BP25,BP58,BP102,BP105,BP108,BP109)</f>
        <v>0</v>
      </c>
      <c r="BQ24" s="77">
        <f>SUM(BQ25,BQ58,BQ102,BQ105,BQ108,BQ109)</f>
        <v>0</v>
      </c>
      <c r="BR24" s="77">
        <f>SUM(BR25,BR58,BR102,BR105,BR108,BR109)</f>
        <v>0</v>
      </c>
      <c r="BS24" s="77">
        <f>SUM(BS25,BS58,BS102,BS105,BS108,BS109)</f>
        <v>0</v>
      </c>
      <c r="BT24" s="77">
        <f>SUM(BT25,BT58,BT102,BT105,BT108,BT109)</f>
        <v>0</v>
      </c>
      <c r="BU24" s="77">
        <f>SUM(BU25,BU58,BU102,BU105,BU108,BU109)</f>
        <v>0</v>
      </c>
      <c r="BV24" s="78">
        <f>SUM(BV25,BV58,BV102,BV105,BV108,BV109)</f>
        <v>0</v>
      </c>
      <c r="BW24" s="73">
        <f t="shared" si="26"/>
        <v>2.52</v>
      </c>
      <c r="BX24" s="73">
        <f t="shared" si="27"/>
        <v>0</v>
      </c>
      <c r="BY24" s="73">
        <f t="shared" si="28"/>
        <v>3.9000000000000146E-2</v>
      </c>
      <c r="BZ24" s="73">
        <f t="shared" si="29"/>
        <v>0</v>
      </c>
      <c r="CA24" s="73">
        <f t="shared" si="30"/>
        <v>0.60899999999999999</v>
      </c>
      <c r="CB24" s="73">
        <f t="shared" si="31"/>
        <v>0</v>
      </c>
      <c r="CC24" s="74">
        <f t="shared" si="32"/>
        <v>95</v>
      </c>
      <c r="CD24" s="28" t="s">
        <v>137</v>
      </c>
    </row>
    <row r="25" spans="1:82" s="24" customFormat="1" ht="10.5" x14ac:dyDescent="0.15">
      <c r="A25" s="81" t="s">
        <v>118</v>
      </c>
      <c r="B25" s="82" t="s">
        <v>119</v>
      </c>
      <c r="C25" s="68" t="s">
        <v>146</v>
      </c>
      <c r="D25" s="68" t="s">
        <v>137</v>
      </c>
      <c r="E25" s="69">
        <f t="shared" ref="E25:E57" si="82">L25+S25+Z25+AG25</f>
        <v>16.189999999999998</v>
      </c>
      <c r="F25" s="69">
        <f t="shared" si="70"/>
        <v>0</v>
      </c>
      <c r="G25" s="69">
        <f t="shared" si="71"/>
        <v>28.316499999999998</v>
      </c>
      <c r="H25" s="69">
        <f t="shared" si="72"/>
        <v>0</v>
      </c>
      <c r="I25" s="69">
        <f t="shared" si="73"/>
        <v>27.802999999999997</v>
      </c>
      <c r="J25" s="69">
        <f t="shared" si="74"/>
        <v>0</v>
      </c>
      <c r="K25" s="70">
        <f t="shared" si="75"/>
        <v>0</v>
      </c>
      <c r="L25" s="83">
        <f t="shared" ref="L25:AA25" si="83">L26</f>
        <v>0.4</v>
      </c>
      <c r="M25" s="83">
        <f t="shared" si="83"/>
        <v>0</v>
      </c>
      <c r="N25" s="83">
        <f t="shared" si="83"/>
        <v>2.0545</v>
      </c>
      <c r="O25" s="83">
        <f t="shared" si="83"/>
        <v>0</v>
      </c>
      <c r="P25" s="83">
        <f t="shared" si="83"/>
        <v>3.6999999999999998E-2</v>
      </c>
      <c r="Q25" s="83">
        <f t="shared" si="83"/>
        <v>0</v>
      </c>
      <c r="R25" s="84">
        <f t="shared" si="83"/>
        <v>0</v>
      </c>
      <c r="S25" s="83">
        <f t="shared" si="83"/>
        <v>0.8</v>
      </c>
      <c r="T25" s="83">
        <f t="shared" si="83"/>
        <v>0</v>
      </c>
      <c r="U25" s="83">
        <f t="shared" si="83"/>
        <v>2.83</v>
      </c>
      <c r="V25" s="83">
        <f t="shared" si="83"/>
        <v>0</v>
      </c>
      <c r="W25" s="83">
        <f t="shared" si="83"/>
        <v>2.1510000000000002</v>
      </c>
      <c r="X25" s="83">
        <f t="shared" si="83"/>
        <v>0</v>
      </c>
      <c r="Y25" s="84">
        <f t="shared" si="83"/>
        <v>0</v>
      </c>
      <c r="Z25" s="83">
        <f t="shared" si="83"/>
        <v>4.46</v>
      </c>
      <c r="AA25" s="83">
        <f t="shared" si="83"/>
        <v>0</v>
      </c>
      <c r="AB25" s="83">
        <f t="shared" ref="AB25:AM25" si="84">AB26</f>
        <v>8.8010000000000002</v>
      </c>
      <c r="AC25" s="83">
        <f t="shared" si="84"/>
        <v>0</v>
      </c>
      <c r="AD25" s="83">
        <f t="shared" si="84"/>
        <v>8.7989999999999995</v>
      </c>
      <c r="AE25" s="83">
        <f t="shared" si="84"/>
        <v>0</v>
      </c>
      <c r="AF25" s="84">
        <f t="shared" si="84"/>
        <v>0</v>
      </c>
      <c r="AG25" s="83">
        <f t="shared" si="84"/>
        <v>10.53</v>
      </c>
      <c r="AH25" s="83">
        <f t="shared" si="84"/>
        <v>0</v>
      </c>
      <c r="AI25" s="83">
        <f t="shared" si="84"/>
        <v>14.630999999999998</v>
      </c>
      <c r="AJ25" s="83">
        <f t="shared" si="84"/>
        <v>0</v>
      </c>
      <c r="AK25" s="83">
        <f t="shared" si="84"/>
        <v>16.815999999999999</v>
      </c>
      <c r="AL25" s="83">
        <f t="shared" si="84"/>
        <v>0</v>
      </c>
      <c r="AM25" s="84">
        <f t="shared" si="84"/>
        <v>0</v>
      </c>
      <c r="AN25" s="69">
        <f t="shared" si="5"/>
        <v>1.6600000000000001</v>
      </c>
      <c r="AO25" s="69">
        <f t="shared" si="76"/>
        <v>0</v>
      </c>
      <c r="AP25" s="69">
        <f t="shared" si="77"/>
        <v>2.0935000000000001</v>
      </c>
      <c r="AQ25" s="69">
        <f t="shared" si="78"/>
        <v>0</v>
      </c>
      <c r="AR25" s="69">
        <f t="shared" si="79"/>
        <v>0.193</v>
      </c>
      <c r="AS25" s="69">
        <f t="shared" si="80"/>
        <v>0</v>
      </c>
      <c r="AT25" s="70">
        <f t="shared" si="81"/>
        <v>88</v>
      </c>
      <c r="AU25" s="83">
        <f t="shared" ref="AU25:BV25" si="85">AU26</f>
        <v>1.6600000000000001</v>
      </c>
      <c r="AV25" s="83">
        <f t="shared" si="85"/>
        <v>0</v>
      </c>
      <c r="AW25" s="83">
        <f t="shared" si="85"/>
        <v>2.0935000000000001</v>
      </c>
      <c r="AX25" s="83">
        <f t="shared" si="85"/>
        <v>0</v>
      </c>
      <c r="AY25" s="83">
        <f t="shared" si="85"/>
        <v>0.193</v>
      </c>
      <c r="AZ25" s="83">
        <f t="shared" si="85"/>
        <v>0</v>
      </c>
      <c r="BA25" s="84">
        <f t="shared" si="85"/>
        <v>88</v>
      </c>
      <c r="BB25" s="83">
        <f t="shared" si="85"/>
        <v>0</v>
      </c>
      <c r="BC25" s="83">
        <f t="shared" si="85"/>
        <v>0</v>
      </c>
      <c r="BD25" s="83">
        <f t="shared" si="85"/>
        <v>0</v>
      </c>
      <c r="BE25" s="83">
        <f t="shared" si="85"/>
        <v>0</v>
      </c>
      <c r="BF25" s="83">
        <f t="shared" si="85"/>
        <v>0</v>
      </c>
      <c r="BG25" s="83">
        <f t="shared" si="85"/>
        <v>0</v>
      </c>
      <c r="BH25" s="84">
        <f t="shared" si="85"/>
        <v>0</v>
      </c>
      <c r="BI25" s="83">
        <f t="shared" si="85"/>
        <v>0</v>
      </c>
      <c r="BJ25" s="83">
        <f t="shared" si="85"/>
        <v>0</v>
      </c>
      <c r="BK25" s="83">
        <f t="shared" si="85"/>
        <v>0</v>
      </c>
      <c r="BL25" s="83">
        <f t="shared" si="85"/>
        <v>0</v>
      </c>
      <c r="BM25" s="83">
        <f t="shared" si="85"/>
        <v>0</v>
      </c>
      <c r="BN25" s="83">
        <f t="shared" si="85"/>
        <v>0</v>
      </c>
      <c r="BO25" s="84">
        <f t="shared" si="85"/>
        <v>0</v>
      </c>
      <c r="BP25" s="83">
        <f t="shared" si="85"/>
        <v>0</v>
      </c>
      <c r="BQ25" s="83">
        <f t="shared" si="85"/>
        <v>0</v>
      </c>
      <c r="BR25" s="83">
        <f t="shared" si="85"/>
        <v>0</v>
      </c>
      <c r="BS25" s="83">
        <f t="shared" si="85"/>
        <v>0</v>
      </c>
      <c r="BT25" s="83">
        <f t="shared" si="85"/>
        <v>0</v>
      </c>
      <c r="BU25" s="83">
        <f t="shared" si="85"/>
        <v>0</v>
      </c>
      <c r="BV25" s="84">
        <f t="shared" si="85"/>
        <v>0</v>
      </c>
      <c r="BW25" s="73">
        <f t="shared" si="26"/>
        <v>1.2600000000000002</v>
      </c>
      <c r="BX25" s="73">
        <f t="shared" si="27"/>
        <v>0</v>
      </c>
      <c r="BY25" s="73">
        <f t="shared" si="28"/>
        <v>3.9000000000000146E-2</v>
      </c>
      <c r="BZ25" s="73">
        <f t="shared" si="29"/>
        <v>0</v>
      </c>
      <c r="CA25" s="73">
        <f t="shared" si="30"/>
        <v>0.156</v>
      </c>
      <c r="CB25" s="73">
        <f t="shared" si="31"/>
        <v>0</v>
      </c>
      <c r="CC25" s="74">
        <f t="shared" si="32"/>
        <v>88</v>
      </c>
      <c r="CD25" s="29" t="s">
        <v>137</v>
      </c>
    </row>
    <row r="26" spans="1:82" s="24" customFormat="1" ht="31.5" x14ac:dyDescent="0.15">
      <c r="A26" s="81" t="s">
        <v>161</v>
      </c>
      <c r="B26" s="85" t="s">
        <v>162</v>
      </c>
      <c r="C26" s="68" t="s">
        <v>146</v>
      </c>
      <c r="D26" s="68" t="s">
        <v>137</v>
      </c>
      <c r="E26" s="69">
        <f t="shared" si="82"/>
        <v>16.189999999999998</v>
      </c>
      <c r="F26" s="69">
        <f t="shared" si="70"/>
        <v>0</v>
      </c>
      <c r="G26" s="69">
        <f t="shared" si="71"/>
        <v>28.316499999999998</v>
      </c>
      <c r="H26" s="69">
        <f t="shared" si="72"/>
        <v>0</v>
      </c>
      <c r="I26" s="69">
        <f t="shared" si="73"/>
        <v>27.802999999999997</v>
      </c>
      <c r="J26" s="69">
        <f t="shared" si="74"/>
        <v>0</v>
      </c>
      <c r="K26" s="70">
        <f t="shared" si="75"/>
        <v>0</v>
      </c>
      <c r="L26" s="86">
        <f t="shared" ref="L26:Q26" si="86">SUM(L27:L29)</f>
        <v>0.4</v>
      </c>
      <c r="M26" s="86">
        <f t="shared" si="86"/>
        <v>0</v>
      </c>
      <c r="N26" s="86">
        <f t="shared" si="86"/>
        <v>2.0545</v>
      </c>
      <c r="O26" s="86">
        <f t="shared" si="86"/>
        <v>0</v>
      </c>
      <c r="P26" s="86">
        <f t="shared" si="86"/>
        <v>3.6999999999999998E-2</v>
      </c>
      <c r="Q26" s="86">
        <f t="shared" si="86"/>
        <v>0</v>
      </c>
      <c r="R26" s="84">
        <f t="shared" ref="R26:X26" si="87">SUM(R27:R29)</f>
        <v>0</v>
      </c>
      <c r="S26" s="86">
        <f t="shared" si="87"/>
        <v>0.8</v>
      </c>
      <c r="T26" s="86">
        <f t="shared" si="87"/>
        <v>0</v>
      </c>
      <c r="U26" s="86">
        <f t="shared" si="87"/>
        <v>2.83</v>
      </c>
      <c r="V26" s="86">
        <f t="shared" si="87"/>
        <v>0</v>
      </c>
      <c r="W26" s="86">
        <f t="shared" si="87"/>
        <v>2.1510000000000002</v>
      </c>
      <c r="X26" s="86">
        <f t="shared" si="87"/>
        <v>0</v>
      </c>
      <c r="Y26" s="84">
        <f t="shared" ref="Y26:AM26" si="88">SUM(Y27:Y29)</f>
        <v>0</v>
      </c>
      <c r="Z26" s="86">
        <f t="shared" si="88"/>
        <v>4.46</v>
      </c>
      <c r="AA26" s="86">
        <f t="shared" si="88"/>
        <v>0</v>
      </c>
      <c r="AB26" s="86">
        <f t="shared" si="88"/>
        <v>8.8010000000000002</v>
      </c>
      <c r="AC26" s="86">
        <f t="shared" si="88"/>
        <v>0</v>
      </c>
      <c r="AD26" s="86">
        <f t="shared" si="88"/>
        <v>8.7989999999999995</v>
      </c>
      <c r="AE26" s="86">
        <f t="shared" si="88"/>
        <v>0</v>
      </c>
      <c r="AF26" s="84">
        <f t="shared" si="88"/>
        <v>0</v>
      </c>
      <c r="AG26" s="86">
        <f t="shared" si="88"/>
        <v>10.53</v>
      </c>
      <c r="AH26" s="86">
        <f t="shared" si="88"/>
        <v>0</v>
      </c>
      <c r="AI26" s="86">
        <f t="shared" si="88"/>
        <v>14.630999999999998</v>
      </c>
      <c r="AJ26" s="86">
        <f t="shared" si="88"/>
        <v>0</v>
      </c>
      <c r="AK26" s="86">
        <f t="shared" si="88"/>
        <v>16.815999999999999</v>
      </c>
      <c r="AL26" s="86">
        <f t="shared" si="88"/>
        <v>0</v>
      </c>
      <c r="AM26" s="84">
        <f t="shared" si="88"/>
        <v>0</v>
      </c>
      <c r="AN26" s="69">
        <f t="shared" si="5"/>
        <v>1.6600000000000001</v>
      </c>
      <c r="AO26" s="69">
        <f t="shared" si="76"/>
        <v>0</v>
      </c>
      <c r="AP26" s="69">
        <f t="shared" si="77"/>
        <v>2.0935000000000001</v>
      </c>
      <c r="AQ26" s="69">
        <f t="shared" si="78"/>
        <v>0</v>
      </c>
      <c r="AR26" s="69">
        <f t="shared" si="79"/>
        <v>0.193</v>
      </c>
      <c r="AS26" s="69">
        <f t="shared" si="80"/>
        <v>0</v>
      </c>
      <c r="AT26" s="70">
        <f t="shared" si="81"/>
        <v>88</v>
      </c>
      <c r="AU26" s="73">
        <f>SUM(AU27:AU29)</f>
        <v>1.6600000000000001</v>
      </c>
      <c r="AV26" s="73">
        <f t="shared" ref="AV26" si="89">SUM(AV27:AV29)</f>
        <v>0</v>
      </c>
      <c r="AW26" s="73">
        <f t="shared" ref="AW26" si="90">SUM(AW27:AW29)</f>
        <v>2.0935000000000001</v>
      </c>
      <c r="AX26" s="73">
        <f t="shared" ref="AX26" si="91">SUM(AX27:AX29)</f>
        <v>0</v>
      </c>
      <c r="AY26" s="73">
        <f t="shared" ref="AY26" si="92">SUM(AY27:AY29)</f>
        <v>0.193</v>
      </c>
      <c r="AZ26" s="73">
        <f t="shared" ref="AZ26" si="93">SUM(AZ27:AZ29)</f>
        <v>0</v>
      </c>
      <c r="BA26" s="74">
        <f t="shared" ref="BA26" si="94">SUM(BA27:BA29)</f>
        <v>88</v>
      </c>
      <c r="BB26" s="73">
        <f>SUM(BB27:BB29)</f>
        <v>0</v>
      </c>
      <c r="BC26" s="73">
        <f t="shared" ref="BC26" si="95">SUM(BC27:BC29)</f>
        <v>0</v>
      </c>
      <c r="BD26" s="73">
        <f t="shared" ref="BD26" si="96">SUM(BD27:BD29)</f>
        <v>0</v>
      </c>
      <c r="BE26" s="73">
        <f t="shared" ref="BE26" si="97">SUM(BE27:BE29)</f>
        <v>0</v>
      </c>
      <c r="BF26" s="73">
        <f t="shared" ref="BF26" si="98">SUM(BF27:BF29)</f>
        <v>0</v>
      </c>
      <c r="BG26" s="73">
        <f t="shared" ref="BG26" si="99">SUM(BG27:BG29)</f>
        <v>0</v>
      </c>
      <c r="BH26" s="74">
        <f t="shared" ref="BH26" si="100">SUM(BH27:BH29)</f>
        <v>0</v>
      </c>
      <c r="BI26" s="73">
        <f>SUM(BI27:BI29)</f>
        <v>0</v>
      </c>
      <c r="BJ26" s="73">
        <f t="shared" ref="BJ26" si="101">SUM(BJ27:BJ29)</f>
        <v>0</v>
      </c>
      <c r="BK26" s="73">
        <f t="shared" ref="BK26" si="102">SUM(BK27:BK29)</f>
        <v>0</v>
      </c>
      <c r="BL26" s="73">
        <f t="shared" ref="BL26" si="103">SUM(BL27:BL29)</f>
        <v>0</v>
      </c>
      <c r="BM26" s="73">
        <f t="shared" ref="BM26" si="104">SUM(BM27:BM29)</f>
        <v>0</v>
      </c>
      <c r="BN26" s="73">
        <f t="shared" ref="BN26" si="105">SUM(BN27:BN29)</f>
        <v>0</v>
      </c>
      <c r="BO26" s="74">
        <f t="shared" ref="BO26" si="106">SUM(BO27:BO29)</f>
        <v>0</v>
      </c>
      <c r="BP26" s="73">
        <f>SUM(BP27:BP29)</f>
        <v>0</v>
      </c>
      <c r="BQ26" s="73">
        <f t="shared" ref="BQ26" si="107">SUM(BQ27:BQ29)</f>
        <v>0</v>
      </c>
      <c r="BR26" s="73">
        <f t="shared" ref="BR26" si="108">SUM(BR27:BR29)</f>
        <v>0</v>
      </c>
      <c r="BS26" s="73">
        <f t="shared" ref="BS26" si="109">SUM(BS27:BS29)</f>
        <v>0</v>
      </c>
      <c r="BT26" s="73">
        <f t="shared" ref="BT26" si="110">SUM(BT27:BT29)</f>
        <v>0</v>
      </c>
      <c r="BU26" s="73">
        <f t="shared" ref="BU26" si="111">SUM(BU27:BU29)</f>
        <v>0</v>
      </c>
      <c r="BV26" s="74">
        <f t="shared" ref="BV26" si="112">SUM(BV27:BV29)</f>
        <v>0</v>
      </c>
      <c r="BW26" s="73">
        <f t="shared" si="26"/>
        <v>1.2600000000000002</v>
      </c>
      <c r="BX26" s="73">
        <f t="shared" si="27"/>
        <v>0</v>
      </c>
      <c r="BY26" s="73">
        <f t="shared" si="28"/>
        <v>3.9000000000000146E-2</v>
      </c>
      <c r="BZ26" s="73">
        <f t="shared" si="29"/>
        <v>0</v>
      </c>
      <c r="CA26" s="73">
        <f t="shared" si="30"/>
        <v>0.156</v>
      </c>
      <c r="CB26" s="73">
        <f t="shared" si="31"/>
        <v>0</v>
      </c>
      <c r="CC26" s="74">
        <f t="shared" si="32"/>
        <v>88</v>
      </c>
      <c r="CD26" s="30" t="s">
        <v>137</v>
      </c>
    </row>
    <row r="27" spans="1:82" s="24" customFormat="1" ht="52.5" x14ac:dyDescent="0.15">
      <c r="A27" s="81" t="s">
        <v>163</v>
      </c>
      <c r="B27" s="85" t="s">
        <v>164</v>
      </c>
      <c r="C27" s="68" t="s">
        <v>146</v>
      </c>
      <c r="D27" s="68" t="s">
        <v>137</v>
      </c>
      <c r="E27" s="69">
        <f t="shared" si="82"/>
        <v>4.6900000000000004</v>
      </c>
      <c r="F27" s="69">
        <f t="shared" si="70"/>
        <v>0</v>
      </c>
      <c r="G27" s="69">
        <f t="shared" si="71"/>
        <v>25.7485</v>
      </c>
      <c r="H27" s="69">
        <f t="shared" si="72"/>
        <v>0</v>
      </c>
      <c r="I27" s="69">
        <f t="shared" si="73"/>
        <v>10.971</v>
      </c>
      <c r="J27" s="69">
        <f t="shared" si="74"/>
        <v>0</v>
      </c>
      <c r="K27" s="70">
        <f t="shared" si="75"/>
        <v>0</v>
      </c>
      <c r="L27" s="73">
        <v>0</v>
      </c>
      <c r="M27" s="73">
        <v>0</v>
      </c>
      <c r="N27" s="73">
        <v>1.6325000000000001</v>
      </c>
      <c r="O27" s="73">
        <v>0</v>
      </c>
      <c r="P27" s="73">
        <v>0</v>
      </c>
      <c r="Q27" s="73">
        <v>0</v>
      </c>
      <c r="R27" s="74">
        <v>0</v>
      </c>
      <c r="S27" s="73">
        <v>0</v>
      </c>
      <c r="T27" s="73">
        <v>0</v>
      </c>
      <c r="U27" s="73">
        <v>1.871</v>
      </c>
      <c r="V27" s="73">
        <v>0</v>
      </c>
      <c r="W27" s="73">
        <v>0.77900000000000003</v>
      </c>
      <c r="X27" s="73">
        <v>0</v>
      </c>
      <c r="Y27" s="74">
        <v>0</v>
      </c>
      <c r="Z27" s="73">
        <v>1.26</v>
      </c>
      <c r="AA27" s="73">
        <v>0</v>
      </c>
      <c r="AB27" s="73">
        <v>8.08</v>
      </c>
      <c r="AC27" s="73">
        <v>0</v>
      </c>
      <c r="AD27" s="73">
        <v>5.2750000000000004</v>
      </c>
      <c r="AE27" s="73">
        <v>0</v>
      </c>
      <c r="AF27" s="74">
        <v>0</v>
      </c>
      <c r="AG27" s="73">
        <v>3.43</v>
      </c>
      <c r="AH27" s="73">
        <v>0</v>
      </c>
      <c r="AI27" s="73">
        <v>14.164999999999999</v>
      </c>
      <c r="AJ27" s="73">
        <v>0</v>
      </c>
      <c r="AK27" s="73">
        <v>4.9169999999999998</v>
      </c>
      <c r="AL27" s="73">
        <v>0</v>
      </c>
      <c r="AM27" s="74">
        <v>0</v>
      </c>
      <c r="AN27" s="69">
        <f t="shared" si="5"/>
        <v>0</v>
      </c>
      <c r="AO27" s="69">
        <f t="shared" si="76"/>
        <v>0</v>
      </c>
      <c r="AP27" s="69">
        <f t="shared" si="77"/>
        <v>1.6325000000000001</v>
      </c>
      <c r="AQ27" s="69">
        <f t="shared" si="78"/>
        <v>0</v>
      </c>
      <c r="AR27" s="69">
        <f t="shared" si="79"/>
        <v>0</v>
      </c>
      <c r="AS27" s="69">
        <f t="shared" si="80"/>
        <v>0</v>
      </c>
      <c r="AT27" s="70">
        <f t="shared" si="81"/>
        <v>73</v>
      </c>
      <c r="AU27" s="73">
        <v>0</v>
      </c>
      <c r="AV27" s="73">
        <v>0</v>
      </c>
      <c r="AW27" s="73">
        <v>1.6325000000000001</v>
      </c>
      <c r="AX27" s="73">
        <v>0</v>
      </c>
      <c r="AY27" s="73">
        <v>0</v>
      </c>
      <c r="AZ27" s="73">
        <v>0</v>
      </c>
      <c r="BA27" s="74">
        <v>73</v>
      </c>
      <c r="BB27" s="73">
        <v>0</v>
      </c>
      <c r="BC27" s="73">
        <v>0</v>
      </c>
      <c r="BD27" s="73">
        <v>0</v>
      </c>
      <c r="BE27" s="73">
        <v>0</v>
      </c>
      <c r="BF27" s="73">
        <v>0</v>
      </c>
      <c r="BG27" s="73">
        <v>0</v>
      </c>
      <c r="BH27" s="74">
        <v>0</v>
      </c>
      <c r="BI27" s="73">
        <v>0</v>
      </c>
      <c r="BJ27" s="73">
        <v>0</v>
      </c>
      <c r="BK27" s="73">
        <v>0</v>
      </c>
      <c r="BL27" s="73">
        <v>0</v>
      </c>
      <c r="BM27" s="73">
        <v>0</v>
      </c>
      <c r="BN27" s="73">
        <v>0</v>
      </c>
      <c r="BO27" s="74">
        <v>0</v>
      </c>
      <c r="BP27" s="73">
        <v>0</v>
      </c>
      <c r="BQ27" s="73">
        <v>0</v>
      </c>
      <c r="BR27" s="73">
        <v>0</v>
      </c>
      <c r="BS27" s="73">
        <v>0</v>
      </c>
      <c r="BT27" s="73">
        <v>0</v>
      </c>
      <c r="BU27" s="73">
        <v>0</v>
      </c>
      <c r="BV27" s="74">
        <v>0</v>
      </c>
      <c r="BW27" s="73">
        <f t="shared" si="26"/>
        <v>0</v>
      </c>
      <c r="BX27" s="73">
        <f t="shared" si="27"/>
        <v>0</v>
      </c>
      <c r="BY27" s="73">
        <f t="shared" si="28"/>
        <v>0</v>
      </c>
      <c r="BZ27" s="73">
        <f t="shared" si="29"/>
        <v>0</v>
      </c>
      <c r="CA27" s="73">
        <f t="shared" si="30"/>
        <v>0</v>
      </c>
      <c r="CB27" s="73">
        <f t="shared" si="31"/>
        <v>0</v>
      </c>
      <c r="CC27" s="74">
        <f t="shared" si="32"/>
        <v>73</v>
      </c>
      <c r="CD27" s="30" t="s">
        <v>137</v>
      </c>
    </row>
    <row r="28" spans="1:82" s="24" customFormat="1" ht="52.5" x14ac:dyDescent="0.15">
      <c r="A28" s="81" t="s">
        <v>165</v>
      </c>
      <c r="B28" s="85" t="s">
        <v>166</v>
      </c>
      <c r="C28" s="68" t="s">
        <v>146</v>
      </c>
      <c r="D28" s="68" t="s">
        <v>137</v>
      </c>
      <c r="E28" s="69">
        <f t="shared" si="82"/>
        <v>11.5</v>
      </c>
      <c r="F28" s="69">
        <f t="shared" si="70"/>
        <v>0</v>
      </c>
      <c r="G28" s="69">
        <f t="shared" si="71"/>
        <v>2.5680000000000001</v>
      </c>
      <c r="H28" s="69">
        <f t="shared" si="72"/>
        <v>0</v>
      </c>
      <c r="I28" s="69">
        <f t="shared" si="73"/>
        <v>16.832000000000001</v>
      </c>
      <c r="J28" s="69">
        <f t="shared" si="74"/>
        <v>0</v>
      </c>
      <c r="K28" s="70">
        <f t="shared" si="75"/>
        <v>0</v>
      </c>
      <c r="L28" s="73">
        <v>0.4</v>
      </c>
      <c r="M28" s="73">
        <v>0</v>
      </c>
      <c r="N28" s="73">
        <v>0.42199999999999999</v>
      </c>
      <c r="O28" s="73">
        <v>0</v>
      </c>
      <c r="P28" s="73">
        <v>3.6999999999999998E-2</v>
      </c>
      <c r="Q28" s="73">
        <v>0</v>
      </c>
      <c r="R28" s="74">
        <v>0</v>
      </c>
      <c r="S28" s="73">
        <v>0.8</v>
      </c>
      <c r="T28" s="73">
        <v>0</v>
      </c>
      <c r="U28" s="73">
        <v>0.95899999999999996</v>
      </c>
      <c r="V28" s="73">
        <v>0</v>
      </c>
      <c r="W28" s="73">
        <v>1.3720000000000001</v>
      </c>
      <c r="X28" s="73">
        <v>0</v>
      </c>
      <c r="Y28" s="74">
        <v>0</v>
      </c>
      <c r="Z28" s="73">
        <v>3.2</v>
      </c>
      <c r="AA28" s="73">
        <v>0</v>
      </c>
      <c r="AB28" s="73">
        <v>0.72099999999999997</v>
      </c>
      <c r="AC28" s="73">
        <v>0</v>
      </c>
      <c r="AD28" s="73">
        <v>3.524</v>
      </c>
      <c r="AE28" s="73">
        <v>0</v>
      </c>
      <c r="AF28" s="74">
        <v>0</v>
      </c>
      <c r="AG28" s="73">
        <v>7.1</v>
      </c>
      <c r="AH28" s="73">
        <v>0</v>
      </c>
      <c r="AI28" s="73">
        <v>0.46600000000000003</v>
      </c>
      <c r="AJ28" s="73">
        <v>0</v>
      </c>
      <c r="AK28" s="73">
        <v>11.898999999999999</v>
      </c>
      <c r="AL28" s="73">
        <v>0</v>
      </c>
      <c r="AM28" s="74">
        <v>0</v>
      </c>
      <c r="AN28" s="69">
        <f t="shared" si="5"/>
        <v>0.4</v>
      </c>
      <c r="AO28" s="69">
        <f t="shared" si="76"/>
        <v>0</v>
      </c>
      <c r="AP28" s="69">
        <f t="shared" si="77"/>
        <v>0.42199999999999999</v>
      </c>
      <c r="AQ28" s="69">
        <f t="shared" si="78"/>
        <v>0</v>
      </c>
      <c r="AR28" s="69">
        <f t="shared" si="79"/>
        <v>3.6999999999999998E-2</v>
      </c>
      <c r="AS28" s="69">
        <f t="shared" si="80"/>
        <v>0</v>
      </c>
      <c r="AT28" s="70">
        <f t="shared" si="81"/>
        <v>8</v>
      </c>
      <c r="AU28" s="73">
        <v>0.4</v>
      </c>
      <c r="AV28" s="73">
        <v>0</v>
      </c>
      <c r="AW28" s="73">
        <v>0.42199999999999999</v>
      </c>
      <c r="AX28" s="73">
        <v>0</v>
      </c>
      <c r="AY28" s="73">
        <v>3.6999999999999998E-2</v>
      </c>
      <c r="AZ28" s="73">
        <v>0</v>
      </c>
      <c r="BA28" s="74">
        <v>8</v>
      </c>
      <c r="BB28" s="73">
        <v>0</v>
      </c>
      <c r="BC28" s="73">
        <v>0</v>
      </c>
      <c r="BD28" s="73">
        <v>0</v>
      </c>
      <c r="BE28" s="73">
        <v>0</v>
      </c>
      <c r="BF28" s="73">
        <v>0</v>
      </c>
      <c r="BG28" s="73">
        <v>0</v>
      </c>
      <c r="BH28" s="74">
        <v>0</v>
      </c>
      <c r="BI28" s="73">
        <v>0</v>
      </c>
      <c r="BJ28" s="73">
        <v>0</v>
      </c>
      <c r="BK28" s="73">
        <v>0</v>
      </c>
      <c r="BL28" s="73">
        <v>0</v>
      </c>
      <c r="BM28" s="73">
        <v>0</v>
      </c>
      <c r="BN28" s="73">
        <v>0</v>
      </c>
      <c r="BO28" s="74">
        <v>0</v>
      </c>
      <c r="BP28" s="73">
        <v>0</v>
      </c>
      <c r="BQ28" s="73">
        <v>0</v>
      </c>
      <c r="BR28" s="73">
        <v>0</v>
      </c>
      <c r="BS28" s="73">
        <v>0</v>
      </c>
      <c r="BT28" s="73">
        <v>0</v>
      </c>
      <c r="BU28" s="73">
        <v>0</v>
      </c>
      <c r="BV28" s="74">
        <v>0</v>
      </c>
      <c r="BW28" s="73">
        <f t="shared" si="26"/>
        <v>0</v>
      </c>
      <c r="BX28" s="73">
        <f t="shared" si="27"/>
        <v>0</v>
      </c>
      <c r="BY28" s="73">
        <f t="shared" si="28"/>
        <v>0</v>
      </c>
      <c r="BZ28" s="73">
        <f t="shared" si="29"/>
        <v>0</v>
      </c>
      <c r="CA28" s="73">
        <f t="shared" si="30"/>
        <v>0</v>
      </c>
      <c r="CB28" s="73">
        <f t="shared" si="31"/>
        <v>0</v>
      </c>
      <c r="CC28" s="74">
        <f t="shared" si="32"/>
        <v>8</v>
      </c>
      <c r="CD28" s="30" t="s">
        <v>137</v>
      </c>
    </row>
    <row r="29" spans="1:82" s="24" customFormat="1" ht="42" x14ac:dyDescent="0.15">
      <c r="A29" s="81" t="s">
        <v>167</v>
      </c>
      <c r="B29" s="85" t="s">
        <v>168</v>
      </c>
      <c r="C29" s="68" t="s">
        <v>146</v>
      </c>
      <c r="D29" s="68" t="s">
        <v>137</v>
      </c>
      <c r="E29" s="69">
        <f t="shared" si="82"/>
        <v>0</v>
      </c>
      <c r="F29" s="69">
        <f t="shared" si="70"/>
        <v>0</v>
      </c>
      <c r="G29" s="69">
        <f t="shared" si="71"/>
        <v>0</v>
      </c>
      <c r="H29" s="69">
        <f t="shared" si="72"/>
        <v>0</v>
      </c>
      <c r="I29" s="69">
        <f t="shared" si="73"/>
        <v>0</v>
      </c>
      <c r="J29" s="69">
        <f t="shared" si="74"/>
        <v>0</v>
      </c>
      <c r="K29" s="70">
        <f t="shared" si="75"/>
        <v>0</v>
      </c>
      <c r="L29" s="73">
        <f>SUM(L30:L42)</f>
        <v>0</v>
      </c>
      <c r="M29" s="73">
        <f>SUM(M30:M42)</f>
        <v>0</v>
      </c>
      <c r="N29" s="73">
        <f>SUM(N30:N42)</f>
        <v>0</v>
      </c>
      <c r="O29" s="73">
        <f>SUM(O30:O42)</f>
        <v>0</v>
      </c>
      <c r="P29" s="73">
        <f>SUM(P30:P42)</f>
        <v>0</v>
      </c>
      <c r="Q29" s="73">
        <f>SUM(Q30:Q42)</f>
        <v>0</v>
      </c>
      <c r="R29" s="74">
        <f>SUM(R30:R42)</f>
        <v>0</v>
      </c>
      <c r="S29" s="73">
        <f>SUM(S30:S42)</f>
        <v>0</v>
      </c>
      <c r="T29" s="73">
        <f>SUM(T30:T42)</f>
        <v>0</v>
      </c>
      <c r="U29" s="73">
        <f>SUM(U30:U42)</f>
        <v>0</v>
      </c>
      <c r="V29" s="73">
        <f>SUM(V30:V42)</f>
        <v>0</v>
      </c>
      <c r="W29" s="73">
        <f>SUM(W30:W42)</f>
        <v>0</v>
      </c>
      <c r="X29" s="73">
        <f>SUM(X30:X42)</f>
        <v>0</v>
      </c>
      <c r="Y29" s="74">
        <f>SUM(Y30:Y42)</f>
        <v>0</v>
      </c>
      <c r="Z29" s="73">
        <f>SUM(Z30:Z42)</f>
        <v>0</v>
      </c>
      <c r="AA29" s="73">
        <f>SUM(AA30:AA42)</f>
        <v>0</v>
      </c>
      <c r="AB29" s="73">
        <f>SUM(AB30:AB42)</f>
        <v>0</v>
      </c>
      <c r="AC29" s="73">
        <f>SUM(AC30:AC42)</f>
        <v>0</v>
      </c>
      <c r="AD29" s="73">
        <f>SUM(AD30:AD42)</f>
        <v>0</v>
      </c>
      <c r="AE29" s="73">
        <f>SUM(AE30:AE42)</f>
        <v>0</v>
      </c>
      <c r="AF29" s="74">
        <f>SUM(AF30:AF42)</f>
        <v>0</v>
      </c>
      <c r="AG29" s="73">
        <f>SUM(AG30:AG42)</f>
        <v>0</v>
      </c>
      <c r="AH29" s="73">
        <f>SUM(AH30:AH42)</f>
        <v>0</v>
      </c>
      <c r="AI29" s="73">
        <f>SUM(AI30:AI42)</f>
        <v>0</v>
      </c>
      <c r="AJ29" s="73">
        <f>SUM(AJ30:AJ42)</f>
        <v>0</v>
      </c>
      <c r="AK29" s="73">
        <f>SUM(AK30:AK42)</f>
        <v>0</v>
      </c>
      <c r="AL29" s="73">
        <f>SUM(AL30:AL42)</f>
        <v>0</v>
      </c>
      <c r="AM29" s="74">
        <f>SUM(AM30:AM42)</f>
        <v>0</v>
      </c>
      <c r="AN29" s="69">
        <f t="shared" si="5"/>
        <v>1.26</v>
      </c>
      <c r="AO29" s="69">
        <f t="shared" si="76"/>
        <v>0</v>
      </c>
      <c r="AP29" s="69">
        <f t="shared" si="77"/>
        <v>3.9E-2</v>
      </c>
      <c r="AQ29" s="69">
        <f t="shared" si="78"/>
        <v>0</v>
      </c>
      <c r="AR29" s="69">
        <f t="shared" si="79"/>
        <v>0.156</v>
      </c>
      <c r="AS29" s="69">
        <f t="shared" si="80"/>
        <v>0</v>
      </c>
      <c r="AT29" s="70">
        <f t="shared" si="81"/>
        <v>7</v>
      </c>
      <c r="AU29" s="73">
        <f>SUM(AU30:AU42)</f>
        <v>1.26</v>
      </c>
      <c r="AV29" s="73">
        <f>SUM(AV30:AV42)</f>
        <v>0</v>
      </c>
      <c r="AW29" s="73">
        <f>SUM(AW30:AW42)</f>
        <v>3.9E-2</v>
      </c>
      <c r="AX29" s="73">
        <f>SUM(AX30:AX42)</f>
        <v>0</v>
      </c>
      <c r="AY29" s="73">
        <f>SUM(AY30:AY42)</f>
        <v>0.156</v>
      </c>
      <c r="AZ29" s="73">
        <f>SUM(AZ30:AZ42)</f>
        <v>0</v>
      </c>
      <c r="BA29" s="74">
        <f>SUM(BA30:BA42)</f>
        <v>7</v>
      </c>
      <c r="BB29" s="73">
        <f>SUM(BB30:BB42)</f>
        <v>0</v>
      </c>
      <c r="BC29" s="73">
        <f>SUM(BC30:BC42)</f>
        <v>0</v>
      </c>
      <c r="BD29" s="73">
        <f>SUM(BD30:BD42)</f>
        <v>0</v>
      </c>
      <c r="BE29" s="73">
        <f>SUM(BE30:BE42)</f>
        <v>0</v>
      </c>
      <c r="BF29" s="73">
        <f>SUM(BF30:BF42)</f>
        <v>0</v>
      </c>
      <c r="BG29" s="73">
        <f>SUM(BG30:BG42)</f>
        <v>0</v>
      </c>
      <c r="BH29" s="74">
        <f>SUM(BH30:BH42)</f>
        <v>0</v>
      </c>
      <c r="BI29" s="73">
        <f>SUM(BI30:BI42)</f>
        <v>0</v>
      </c>
      <c r="BJ29" s="73">
        <f>SUM(BJ30:BJ42)</f>
        <v>0</v>
      </c>
      <c r="BK29" s="73">
        <f>SUM(BK30:BK42)</f>
        <v>0</v>
      </c>
      <c r="BL29" s="73">
        <f>SUM(BL30:BL42)</f>
        <v>0</v>
      </c>
      <c r="BM29" s="73">
        <f>SUM(BM30:BM42)</f>
        <v>0</v>
      </c>
      <c r="BN29" s="73">
        <f>SUM(BN30:BN42)</f>
        <v>0</v>
      </c>
      <c r="BO29" s="74">
        <f>SUM(BO30:BO42)</f>
        <v>0</v>
      </c>
      <c r="BP29" s="73">
        <f>SUM(BP30:BP42)</f>
        <v>0</v>
      </c>
      <c r="BQ29" s="73">
        <f>SUM(BQ30:BQ42)</f>
        <v>0</v>
      </c>
      <c r="BR29" s="73">
        <f>SUM(BR30:BR42)</f>
        <v>0</v>
      </c>
      <c r="BS29" s="73">
        <f>SUM(BS30:BS42)</f>
        <v>0</v>
      </c>
      <c r="BT29" s="73">
        <f>SUM(BT30:BT42)</f>
        <v>0</v>
      </c>
      <c r="BU29" s="73">
        <f>SUM(BU30:BU42)</f>
        <v>0</v>
      </c>
      <c r="BV29" s="74">
        <f>SUM(BV30:BV42)</f>
        <v>0</v>
      </c>
      <c r="BW29" s="73">
        <f t="shared" ref="BW29" si="113">AN29-L29</f>
        <v>1.26</v>
      </c>
      <c r="BX29" s="73">
        <f t="shared" ref="BX29" si="114">AO29-M29</f>
        <v>0</v>
      </c>
      <c r="BY29" s="73">
        <f t="shared" ref="BY29" si="115">AP29-N29</f>
        <v>3.9E-2</v>
      </c>
      <c r="BZ29" s="73">
        <f t="shared" ref="BZ29" si="116">AQ29-O29</f>
        <v>0</v>
      </c>
      <c r="CA29" s="73">
        <f t="shared" ref="CA29" si="117">AR29-P29</f>
        <v>0.156</v>
      </c>
      <c r="CB29" s="73">
        <f t="shared" ref="CB29" si="118">AS29-Q29</f>
        <v>0</v>
      </c>
      <c r="CC29" s="74">
        <f t="shared" ref="CC29" si="119">AT29-R29</f>
        <v>7</v>
      </c>
      <c r="CD29" s="30" t="s">
        <v>137</v>
      </c>
    </row>
    <row r="30" spans="1:82" s="24" customFormat="1" ht="67.5" x14ac:dyDescent="0.15">
      <c r="A30" s="87" t="s">
        <v>167</v>
      </c>
      <c r="B30" s="112" t="s">
        <v>236</v>
      </c>
      <c r="C30" s="25" t="s">
        <v>169</v>
      </c>
      <c r="D30" s="68" t="s">
        <v>137</v>
      </c>
      <c r="E30" s="88">
        <f t="shared" ref="E30:E49" si="120">L30+S30+Z30+AG30</f>
        <v>0</v>
      </c>
      <c r="F30" s="88">
        <f t="shared" ref="F30:F49" si="121">M30+T30+AA30+AH30</f>
        <v>0</v>
      </c>
      <c r="G30" s="88">
        <f t="shared" ref="G30:G49" si="122">N30+U30+AB30+AI30</f>
        <v>0</v>
      </c>
      <c r="H30" s="88">
        <f t="shared" ref="H30:H49" si="123">O30+V30+AC30+AJ30</f>
        <v>0</v>
      </c>
      <c r="I30" s="88">
        <f t="shared" ref="I30:I49" si="124">P30+W30+AD30+AK30</f>
        <v>0</v>
      </c>
      <c r="J30" s="88">
        <f t="shared" ref="J30:J49" si="125">Q30+X30+AE30+AL30</f>
        <v>0</v>
      </c>
      <c r="K30" s="89">
        <f t="shared" ref="K30:K49" si="126">R30+Y30+AF30+AM30</f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9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9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9">
        <v>0</v>
      </c>
      <c r="AN30" s="88">
        <f t="shared" si="5"/>
        <v>0</v>
      </c>
      <c r="AO30" s="88">
        <f t="shared" ref="AO30:AO49" si="127">AV30+BC30+BJ30+BQ30</f>
        <v>0</v>
      </c>
      <c r="AP30" s="88">
        <f t="shared" ref="AP30:AP49" si="128">AW30+BD30+BK30+BR30</f>
        <v>0</v>
      </c>
      <c r="AQ30" s="88">
        <f t="shared" ref="AQ30:AQ49" si="129">AX30+BE30+BL30+BS30</f>
        <v>0</v>
      </c>
      <c r="AR30" s="88">
        <f t="shared" ref="AR30:AR49" si="130">AY30+BF30+BM30+BT30</f>
        <v>0</v>
      </c>
      <c r="AS30" s="88">
        <f t="shared" ref="AS30:AS49" si="131">AZ30+BG30+BN30+BU30</f>
        <v>0</v>
      </c>
      <c r="AT30" s="89">
        <f t="shared" ref="AT30:AT49" si="132">BA30+BH30+BO30+BV30</f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  <c r="AZ30" s="88">
        <v>0</v>
      </c>
      <c r="BA30" s="89">
        <v>0</v>
      </c>
      <c r="BB30" s="88">
        <v>0</v>
      </c>
      <c r="BC30" s="88">
        <v>0</v>
      </c>
      <c r="BD30" s="88">
        <v>0</v>
      </c>
      <c r="BE30" s="88">
        <v>0</v>
      </c>
      <c r="BF30" s="88">
        <v>0</v>
      </c>
      <c r="BG30" s="88">
        <v>0</v>
      </c>
      <c r="BH30" s="89">
        <v>0</v>
      </c>
      <c r="BI30" s="88">
        <v>0</v>
      </c>
      <c r="BJ30" s="88">
        <v>0</v>
      </c>
      <c r="BK30" s="88">
        <v>0</v>
      </c>
      <c r="BL30" s="88">
        <v>0</v>
      </c>
      <c r="BM30" s="88">
        <v>0</v>
      </c>
      <c r="BN30" s="88">
        <v>0</v>
      </c>
      <c r="BO30" s="89">
        <v>0</v>
      </c>
      <c r="BP30" s="88">
        <v>0</v>
      </c>
      <c r="BQ30" s="88">
        <v>0</v>
      </c>
      <c r="BR30" s="88">
        <v>0</v>
      </c>
      <c r="BS30" s="88">
        <v>0</v>
      </c>
      <c r="BT30" s="88">
        <v>0</v>
      </c>
      <c r="BU30" s="88">
        <v>0</v>
      </c>
      <c r="BV30" s="89">
        <v>0</v>
      </c>
      <c r="BW30" s="90">
        <f t="shared" ref="BW30" si="133">AN30-L30</f>
        <v>0</v>
      </c>
      <c r="BX30" s="90">
        <f t="shared" ref="BX30" si="134">AO30-M30</f>
        <v>0</v>
      </c>
      <c r="BY30" s="90">
        <f t="shared" ref="BY30" si="135">AP30-N30</f>
        <v>0</v>
      </c>
      <c r="BZ30" s="90">
        <f t="shared" ref="BZ30" si="136">AQ30-O30</f>
        <v>0</v>
      </c>
      <c r="CA30" s="90">
        <f t="shared" ref="CA30" si="137">AR30-P30</f>
        <v>0</v>
      </c>
      <c r="CB30" s="90">
        <f t="shared" ref="CB30" si="138">AS30-Q30</f>
        <v>0</v>
      </c>
      <c r="CC30" s="91">
        <f t="shared" ref="CC30" si="139">AT30-R30</f>
        <v>0</v>
      </c>
      <c r="CD30" s="111" t="s">
        <v>306</v>
      </c>
    </row>
    <row r="31" spans="1:82" s="24" customFormat="1" ht="67.5" x14ac:dyDescent="0.15">
      <c r="A31" s="87" t="s">
        <v>167</v>
      </c>
      <c r="B31" s="92" t="s">
        <v>237</v>
      </c>
      <c r="C31" s="25" t="s">
        <v>170</v>
      </c>
      <c r="D31" s="68" t="s">
        <v>137</v>
      </c>
      <c r="E31" s="88">
        <f t="shared" si="120"/>
        <v>0</v>
      </c>
      <c r="F31" s="88">
        <f t="shared" si="121"/>
        <v>0</v>
      </c>
      <c r="G31" s="88">
        <f t="shared" si="122"/>
        <v>0</v>
      </c>
      <c r="H31" s="88">
        <f t="shared" si="123"/>
        <v>0</v>
      </c>
      <c r="I31" s="88">
        <f t="shared" si="124"/>
        <v>0</v>
      </c>
      <c r="J31" s="88">
        <f t="shared" si="125"/>
        <v>0</v>
      </c>
      <c r="K31" s="89">
        <f t="shared" si="126"/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9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9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9">
        <v>0</v>
      </c>
      <c r="AN31" s="88">
        <f t="shared" si="5"/>
        <v>0</v>
      </c>
      <c r="AO31" s="88">
        <f t="shared" si="127"/>
        <v>0</v>
      </c>
      <c r="AP31" s="88">
        <f t="shared" si="128"/>
        <v>0</v>
      </c>
      <c r="AQ31" s="88">
        <f t="shared" si="129"/>
        <v>0</v>
      </c>
      <c r="AR31" s="88">
        <f t="shared" si="130"/>
        <v>0</v>
      </c>
      <c r="AS31" s="88">
        <f t="shared" si="131"/>
        <v>0</v>
      </c>
      <c r="AT31" s="89">
        <f t="shared" si="132"/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  <c r="AZ31" s="88">
        <v>0</v>
      </c>
      <c r="BA31" s="89">
        <v>0</v>
      </c>
      <c r="BB31" s="88">
        <v>0</v>
      </c>
      <c r="BC31" s="88">
        <v>0</v>
      </c>
      <c r="BD31" s="88">
        <v>0</v>
      </c>
      <c r="BE31" s="88">
        <v>0</v>
      </c>
      <c r="BF31" s="88">
        <v>0</v>
      </c>
      <c r="BG31" s="88">
        <v>0</v>
      </c>
      <c r="BH31" s="89">
        <v>0</v>
      </c>
      <c r="BI31" s="88">
        <v>0</v>
      </c>
      <c r="BJ31" s="88">
        <v>0</v>
      </c>
      <c r="BK31" s="88">
        <v>0</v>
      </c>
      <c r="BL31" s="88">
        <v>0</v>
      </c>
      <c r="BM31" s="88">
        <v>0</v>
      </c>
      <c r="BN31" s="88">
        <v>0</v>
      </c>
      <c r="BO31" s="89">
        <v>0</v>
      </c>
      <c r="BP31" s="88">
        <v>0</v>
      </c>
      <c r="BQ31" s="88">
        <v>0</v>
      </c>
      <c r="BR31" s="88">
        <v>0</v>
      </c>
      <c r="BS31" s="88">
        <v>0</v>
      </c>
      <c r="BT31" s="88">
        <v>0</v>
      </c>
      <c r="BU31" s="88">
        <v>0</v>
      </c>
      <c r="BV31" s="89">
        <v>0</v>
      </c>
      <c r="BW31" s="90">
        <f t="shared" ref="BW31:BW32" si="140">AN31-L31</f>
        <v>0</v>
      </c>
      <c r="BX31" s="90">
        <f t="shared" ref="BX31:BX32" si="141">AO31-M31</f>
        <v>0</v>
      </c>
      <c r="BY31" s="90">
        <f t="shared" ref="BY31:BY32" si="142">AP31-N31</f>
        <v>0</v>
      </c>
      <c r="BZ31" s="90">
        <f t="shared" ref="BZ31:BZ32" si="143">AQ31-O31</f>
        <v>0</v>
      </c>
      <c r="CA31" s="90">
        <f t="shared" ref="CA31:CA32" si="144">AR31-P31</f>
        <v>0</v>
      </c>
      <c r="CB31" s="90">
        <f t="shared" ref="CB31:CB32" si="145">AS31-Q31</f>
        <v>0</v>
      </c>
      <c r="CC31" s="91">
        <f t="shared" ref="CC31:CC32" si="146">AT31-R31</f>
        <v>0</v>
      </c>
      <c r="CD31" s="111" t="s">
        <v>306</v>
      </c>
    </row>
    <row r="32" spans="1:82" s="24" customFormat="1" ht="101.25" x14ac:dyDescent="0.15">
      <c r="A32" s="87" t="s">
        <v>167</v>
      </c>
      <c r="B32" s="92" t="s">
        <v>238</v>
      </c>
      <c r="C32" s="25" t="s">
        <v>171</v>
      </c>
      <c r="D32" s="68" t="s">
        <v>137</v>
      </c>
      <c r="E32" s="88">
        <f t="shared" ref="E32:K32" si="147">L32+S32+Z32+AG32</f>
        <v>0</v>
      </c>
      <c r="F32" s="88">
        <f t="shared" si="147"/>
        <v>0</v>
      </c>
      <c r="G32" s="88">
        <f t="shared" si="147"/>
        <v>0</v>
      </c>
      <c r="H32" s="88">
        <f t="shared" si="147"/>
        <v>0</v>
      </c>
      <c r="I32" s="88">
        <f t="shared" si="147"/>
        <v>0</v>
      </c>
      <c r="J32" s="88">
        <f t="shared" si="147"/>
        <v>0</v>
      </c>
      <c r="K32" s="89">
        <f t="shared" si="147"/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9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9">
        <v>0</v>
      </c>
      <c r="Z32" s="88">
        <v>0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88">
        <v>0</v>
      </c>
      <c r="AH32" s="88">
        <v>0</v>
      </c>
      <c r="AI32" s="88">
        <v>0</v>
      </c>
      <c r="AJ32" s="88">
        <v>0</v>
      </c>
      <c r="AK32" s="88">
        <v>0</v>
      </c>
      <c r="AL32" s="88">
        <v>0</v>
      </c>
      <c r="AM32" s="89">
        <v>0</v>
      </c>
      <c r="AN32" s="88">
        <f t="shared" ref="AN32:AT32" si="148">AU32+BB32+BI32+BP32</f>
        <v>0</v>
      </c>
      <c r="AO32" s="88">
        <f t="shared" si="148"/>
        <v>0</v>
      </c>
      <c r="AP32" s="88">
        <f t="shared" si="148"/>
        <v>0</v>
      </c>
      <c r="AQ32" s="88">
        <f t="shared" si="148"/>
        <v>0</v>
      </c>
      <c r="AR32" s="88">
        <f t="shared" si="148"/>
        <v>0</v>
      </c>
      <c r="AS32" s="88">
        <f t="shared" si="148"/>
        <v>0</v>
      </c>
      <c r="AT32" s="89">
        <f t="shared" si="148"/>
        <v>0</v>
      </c>
      <c r="AU32" s="88">
        <v>0</v>
      </c>
      <c r="AV32" s="88">
        <v>0</v>
      </c>
      <c r="AW32" s="88">
        <v>0</v>
      </c>
      <c r="AX32" s="88">
        <v>0</v>
      </c>
      <c r="AY32" s="88">
        <v>0</v>
      </c>
      <c r="AZ32" s="88">
        <v>0</v>
      </c>
      <c r="BA32" s="89">
        <v>0</v>
      </c>
      <c r="BB32" s="88">
        <v>0</v>
      </c>
      <c r="BC32" s="88">
        <v>0</v>
      </c>
      <c r="BD32" s="88">
        <v>0</v>
      </c>
      <c r="BE32" s="88">
        <v>0</v>
      </c>
      <c r="BF32" s="88">
        <v>0</v>
      </c>
      <c r="BG32" s="88">
        <v>0</v>
      </c>
      <c r="BH32" s="89">
        <v>0</v>
      </c>
      <c r="BI32" s="88">
        <v>0</v>
      </c>
      <c r="BJ32" s="88">
        <v>0</v>
      </c>
      <c r="BK32" s="88">
        <v>0</v>
      </c>
      <c r="BL32" s="88">
        <v>0</v>
      </c>
      <c r="BM32" s="88">
        <v>0</v>
      </c>
      <c r="BN32" s="88">
        <v>0</v>
      </c>
      <c r="BO32" s="89">
        <v>0</v>
      </c>
      <c r="BP32" s="88">
        <v>0</v>
      </c>
      <c r="BQ32" s="88">
        <v>0</v>
      </c>
      <c r="BR32" s="88">
        <v>0</v>
      </c>
      <c r="BS32" s="88">
        <v>0</v>
      </c>
      <c r="BT32" s="88">
        <v>0</v>
      </c>
      <c r="BU32" s="88">
        <v>0</v>
      </c>
      <c r="BV32" s="89">
        <v>0</v>
      </c>
      <c r="BW32" s="90">
        <f t="shared" si="140"/>
        <v>0</v>
      </c>
      <c r="BX32" s="90">
        <f t="shared" si="141"/>
        <v>0</v>
      </c>
      <c r="BY32" s="90">
        <f t="shared" si="142"/>
        <v>0</v>
      </c>
      <c r="BZ32" s="90">
        <f t="shared" si="143"/>
        <v>0</v>
      </c>
      <c r="CA32" s="90">
        <f t="shared" si="144"/>
        <v>0</v>
      </c>
      <c r="CB32" s="90">
        <f t="shared" si="145"/>
        <v>0</v>
      </c>
      <c r="CC32" s="91">
        <f t="shared" si="146"/>
        <v>0</v>
      </c>
      <c r="CD32" s="111" t="s">
        <v>306</v>
      </c>
    </row>
    <row r="33" spans="1:82" s="24" customFormat="1" ht="67.5" x14ac:dyDescent="0.15">
      <c r="A33" s="87" t="s">
        <v>167</v>
      </c>
      <c r="B33" s="92" t="s">
        <v>227</v>
      </c>
      <c r="C33" s="25" t="s">
        <v>228</v>
      </c>
      <c r="D33" s="68" t="s">
        <v>137</v>
      </c>
      <c r="E33" s="88" t="s">
        <v>137</v>
      </c>
      <c r="F33" s="88" t="s">
        <v>137</v>
      </c>
      <c r="G33" s="88" t="s">
        <v>137</v>
      </c>
      <c r="H33" s="88" t="s">
        <v>137</v>
      </c>
      <c r="I33" s="88" t="s">
        <v>137</v>
      </c>
      <c r="J33" s="88" t="s">
        <v>137</v>
      </c>
      <c r="K33" s="88" t="s">
        <v>137</v>
      </c>
      <c r="L33" s="88" t="s">
        <v>137</v>
      </c>
      <c r="M33" s="88" t="s">
        <v>137</v>
      </c>
      <c r="N33" s="88" t="s">
        <v>137</v>
      </c>
      <c r="O33" s="88" t="s">
        <v>137</v>
      </c>
      <c r="P33" s="88" t="s">
        <v>137</v>
      </c>
      <c r="Q33" s="88" t="s">
        <v>137</v>
      </c>
      <c r="R33" s="88" t="s">
        <v>137</v>
      </c>
      <c r="S33" s="88" t="s">
        <v>137</v>
      </c>
      <c r="T33" s="88" t="s">
        <v>137</v>
      </c>
      <c r="U33" s="88" t="s">
        <v>137</v>
      </c>
      <c r="V33" s="88" t="s">
        <v>137</v>
      </c>
      <c r="W33" s="88" t="s">
        <v>137</v>
      </c>
      <c r="X33" s="88" t="s">
        <v>137</v>
      </c>
      <c r="Y33" s="88" t="s">
        <v>137</v>
      </c>
      <c r="Z33" s="88" t="s">
        <v>137</v>
      </c>
      <c r="AA33" s="88" t="s">
        <v>137</v>
      </c>
      <c r="AB33" s="88" t="s">
        <v>137</v>
      </c>
      <c r="AC33" s="88" t="s">
        <v>137</v>
      </c>
      <c r="AD33" s="88" t="s">
        <v>137</v>
      </c>
      <c r="AE33" s="88" t="s">
        <v>137</v>
      </c>
      <c r="AF33" s="88" t="s">
        <v>137</v>
      </c>
      <c r="AG33" s="88" t="s">
        <v>137</v>
      </c>
      <c r="AH33" s="88" t="s">
        <v>137</v>
      </c>
      <c r="AI33" s="88" t="s">
        <v>137</v>
      </c>
      <c r="AJ33" s="88" t="s">
        <v>137</v>
      </c>
      <c r="AK33" s="88" t="s">
        <v>137</v>
      </c>
      <c r="AL33" s="88" t="s">
        <v>137</v>
      </c>
      <c r="AM33" s="88" t="s">
        <v>137</v>
      </c>
      <c r="AN33" s="88">
        <f t="shared" ref="AN33:AN34" si="149">AU33+BB33+BI33+BP33</f>
        <v>0</v>
      </c>
      <c r="AO33" s="88">
        <f t="shared" ref="AO33:AO34" si="150">AV33+BC33+BJ33+BQ33</f>
        <v>0</v>
      </c>
      <c r="AP33" s="88">
        <f t="shared" ref="AP33:AP34" si="151">AW33+BD33+BK33+BR33</f>
        <v>0</v>
      </c>
      <c r="AQ33" s="88">
        <f t="shared" ref="AQ33:AQ34" si="152">AX33+BE33+BL33+BS33</f>
        <v>0</v>
      </c>
      <c r="AR33" s="88">
        <f t="shared" ref="AR33:AR34" si="153">AY33+BF33+BM33+BT33</f>
        <v>0</v>
      </c>
      <c r="AS33" s="88">
        <f t="shared" ref="AS33:AS34" si="154">AZ33+BG33+BN33+BU33</f>
        <v>0</v>
      </c>
      <c r="AT33" s="89">
        <f t="shared" ref="AT33:AT34" si="155">BA33+BH33+BO33+BV33</f>
        <v>0</v>
      </c>
      <c r="AU33" s="88">
        <v>0</v>
      </c>
      <c r="AV33" s="88">
        <v>0</v>
      </c>
      <c r="AW33" s="88">
        <v>0</v>
      </c>
      <c r="AX33" s="88">
        <v>0</v>
      </c>
      <c r="AY33" s="88">
        <v>0</v>
      </c>
      <c r="AZ33" s="88">
        <v>0</v>
      </c>
      <c r="BA33" s="89">
        <v>0</v>
      </c>
      <c r="BB33" s="88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9">
        <v>0</v>
      </c>
      <c r="BI33" s="88">
        <v>0</v>
      </c>
      <c r="BJ33" s="88">
        <v>0</v>
      </c>
      <c r="BK33" s="88">
        <v>0</v>
      </c>
      <c r="BL33" s="88">
        <v>0</v>
      </c>
      <c r="BM33" s="88">
        <v>0</v>
      </c>
      <c r="BN33" s="88">
        <v>0</v>
      </c>
      <c r="BO33" s="89">
        <v>0</v>
      </c>
      <c r="BP33" s="88">
        <v>0</v>
      </c>
      <c r="BQ33" s="88">
        <v>0</v>
      </c>
      <c r="BR33" s="88">
        <v>0</v>
      </c>
      <c r="BS33" s="88">
        <v>0</v>
      </c>
      <c r="BT33" s="88">
        <v>0</v>
      </c>
      <c r="BU33" s="88">
        <v>0</v>
      </c>
      <c r="BV33" s="89">
        <v>0</v>
      </c>
      <c r="BW33" s="90" t="s">
        <v>137</v>
      </c>
      <c r="BX33" s="90" t="s">
        <v>137</v>
      </c>
      <c r="BY33" s="90" t="s">
        <v>137</v>
      </c>
      <c r="BZ33" s="90" t="s">
        <v>137</v>
      </c>
      <c r="CA33" s="90" t="s">
        <v>137</v>
      </c>
      <c r="CB33" s="90" t="s">
        <v>137</v>
      </c>
      <c r="CC33" s="90" t="s">
        <v>137</v>
      </c>
      <c r="CD33" s="111" t="s">
        <v>306</v>
      </c>
    </row>
    <row r="34" spans="1:82" s="24" customFormat="1" ht="78.75" x14ac:dyDescent="0.15">
      <c r="A34" s="87" t="s">
        <v>167</v>
      </c>
      <c r="B34" s="113" t="s">
        <v>239</v>
      </c>
      <c r="C34" s="93" t="s">
        <v>229</v>
      </c>
      <c r="D34" s="68" t="s">
        <v>137</v>
      </c>
      <c r="E34" s="88" t="s">
        <v>137</v>
      </c>
      <c r="F34" s="88" t="s">
        <v>137</v>
      </c>
      <c r="G34" s="88" t="s">
        <v>137</v>
      </c>
      <c r="H34" s="88" t="s">
        <v>137</v>
      </c>
      <c r="I34" s="88" t="s">
        <v>137</v>
      </c>
      <c r="J34" s="88" t="s">
        <v>137</v>
      </c>
      <c r="K34" s="88" t="s">
        <v>137</v>
      </c>
      <c r="L34" s="88" t="s">
        <v>137</v>
      </c>
      <c r="M34" s="88" t="s">
        <v>137</v>
      </c>
      <c r="N34" s="88" t="s">
        <v>137</v>
      </c>
      <c r="O34" s="88" t="s">
        <v>137</v>
      </c>
      <c r="P34" s="88" t="s">
        <v>137</v>
      </c>
      <c r="Q34" s="88" t="s">
        <v>137</v>
      </c>
      <c r="R34" s="88" t="s">
        <v>137</v>
      </c>
      <c r="S34" s="88" t="s">
        <v>137</v>
      </c>
      <c r="T34" s="88" t="s">
        <v>137</v>
      </c>
      <c r="U34" s="88" t="s">
        <v>137</v>
      </c>
      <c r="V34" s="88" t="s">
        <v>137</v>
      </c>
      <c r="W34" s="88" t="s">
        <v>137</v>
      </c>
      <c r="X34" s="88" t="s">
        <v>137</v>
      </c>
      <c r="Y34" s="88" t="s">
        <v>137</v>
      </c>
      <c r="Z34" s="88" t="s">
        <v>137</v>
      </c>
      <c r="AA34" s="88" t="s">
        <v>137</v>
      </c>
      <c r="AB34" s="88" t="s">
        <v>137</v>
      </c>
      <c r="AC34" s="88" t="s">
        <v>137</v>
      </c>
      <c r="AD34" s="88" t="s">
        <v>137</v>
      </c>
      <c r="AE34" s="88" t="s">
        <v>137</v>
      </c>
      <c r="AF34" s="88" t="s">
        <v>137</v>
      </c>
      <c r="AG34" s="88" t="s">
        <v>137</v>
      </c>
      <c r="AH34" s="88" t="s">
        <v>137</v>
      </c>
      <c r="AI34" s="88" t="s">
        <v>137</v>
      </c>
      <c r="AJ34" s="88" t="s">
        <v>137</v>
      </c>
      <c r="AK34" s="88" t="s">
        <v>137</v>
      </c>
      <c r="AL34" s="88" t="s">
        <v>137</v>
      </c>
      <c r="AM34" s="88" t="s">
        <v>137</v>
      </c>
      <c r="AN34" s="88">
        <f t="shared" si="149"/>
        <v>0</v>
      </c>
      <c r="AO34" s="88">
        <f t="shared" si="150"/>
        <v>0</v>
      </c>
      <c r="AP34" s="88">
        <f t="shared" si="151"/>
        <v>0</v>
      </c>
      <c r="AQ34" s="88">
        <f t="shared" si="152"/>
        <v>0</v>
      </c>
      <c r="AR34" s="88">
        <f t="shared" si="153"/>
        <v>0</v>
      </c>
      <c r="AS34" s="88">
        <f t="shared" si="154"/>
        <v>0</v>
      </c>
      <c r="AT34" s="89">
        <f t="shared" si="155"/>
        <v>0</v>
      </c>
      <c r="AU34" s="88">
        <v>0</v>
      </c>
      <c r="AV34" s="88">
        <v>0</v>
      </c>
      <c r="AW34" s="88">
        <v>0</v>
      </c>
      <c r="AX34" s="88">
        <v>0</v>
      </c>
      <c r="AY34" s="88">
        <v>0</v>
      </c>
      <c r="AZ34" s="88">
        <v>0</v>
      </c>
      <c r="BA34" s="89">
        <v>0</v>
      </c>
      <c r="BB34" s="88">
        <v>0</v>
      </c>
      <c r="BC34" s="88">
        <v>0</v>
      </c>
      <c r="BD34" s="88">
        <v>0</v>
      </c>
      <c r="BE34" s="88">
        <v>0</v>
      </c>
      <c r="BF34" s="88">
        <v>0</v>
      </c>
      <c r="BG34" s="88">
        <v>0</v>
      </c>
      <c r="BH34" s="89">
        <v>0</v>
      </c>
      <c r="BI34" s="88">
        <v>0</v>
      </c>
      <c r="BJ34" s="88">
        <v>0</v>
      </c>
      <c r="BK34" s="88">
        <v>0</v>
      </c>
      <c r="BL34" s="88">
        <v>0</v>
      </c>
      <c r="BM34" s="88">
        <v>0</v>
      </c>
      <c r="BN34" s="88">
        <v>0</v>
      </c>
      <c r="BO34" s="89">
        <v>0</v>
      </c>
      <c r="BP34" s="88">
        <v>0</v>
      </c>
      <c r="BQ34" s="88">
        <v>0</v>
      </c>
      <c r="BR34" s="88">
        <v>0</v>
      </c>
      <c r="BS34" s="88">
        <v>0</v>
      </c>
      <c r="BT34" s="88">
        <v>0</v>
      </c>
      <c r="BU34" s="88">
        <v>0</v>
      </c>
      <c r="BV34" s="89">
        <v>0</v>
      </c>
      <c r="BW34" s="90" t="s">
        <v>137</v>
      </c>
      <c r="BX34" s="90" t="s">
        <v>137</v>
      </c>
      <c r="BY34" s="90" t="s">
        <v>137</v>
      </c>
      <c r="BZ34" s="90" t="s">
        <v>137</v>
      </c>
      <c r="CA34" s="90" t="s">
        <v>137</v>
      </c>
      <c r="CB34" s="90" t="s">
        <v>137</v>
      </c>
      <c r="CC34" s="90" t="s">
        <v>137</v>
      </c>
      <c r="CD34" s="111" t="s">
        <v>306</v>
      </c>
    </row>
    <row r="35" spans="1:82" s="24" customFormat="1" ht="78.75" x14ac:dyDescent="0.15">
      <c r="A35" s="87" t="s">
        <v>167</v>
      </c>
      <c r="B35" s="113" t="s">
        <v>240</v>
      </c>
      <c r="C35" s="93" t="s">
        <v>241</v>
      </c>
      <c r="D35" s="68" t="s">
        <v>137</v>
      </c>
      <c r="E35" s="88" t="s">
        <v>137</v>
      </c>
      <c r="F35" s="88" t="s">
        <v>137</v>
      </c>
      <c r="G35" s="88" t="s">
        <v>137</v>
      </c>
      <c r="H35" s="88" t="s">
        <v>137</v>
      </c>
      <c r="I35" s="88" t="s">
        <v>137</v>
      </c>
      <c r="J35" s="88" t="s">
        <v>137</v>
      </c>
      <c r="K35" s="88" t="s">
        <v>137</v>
      </c>
      <c r="L35" s="88" t="s">
        <v>137</v>
      </c>
      <c r="M35" s="88" t="s">
        <v>137</v>
      </c>
      <c r="N35" s="88" t="s">
        <v>137</v>
      </c>
      <c r="O35" s="88" t="s">
        <v>137</v>
      </c>
      <c r="P35" s="88" t="s">
        <v>137</v>
      </c>
      <c r="Q35" s="88" t="s">
        <v>137</v>
      </c>
      <c r="R35" s="88" t="s">
        <v>137</v>
      </c>
      <c r="S35" s="88" t="s">
        <v>137</v>
      </c>
      <c r="T35" s="88" t="s">
        <v>137</v>
      </c>
      <c r="U35" s="88" t="s">
        <v>137</v>
      </c>
      <c r="V35" s="88" t="s">
        <v>137</v>
      </c>
      <c r="W35" s="88" t="s">
        <v>137</v>
      </c>
      <c r="X35" s="88" t="s">
        <v>137</v>
      </c>
      <c r="Y35" s="88" t="s">
        <v>137</v>
      </c>
      <c r="Z35" s="88" t="s">
        <v>137</v>
      </c>
      <c r="AA35" s="88" t="s">
        <v>137</v>
      </c>
      <c r="AB35" s="88" t="s">
        <v>137</v>
      </c>
      <c r="AC35" s="88" t="s">
        <v>137</v>
      </c>
      <c r="AD35" s="88" t="s">
        <v>137</v>
      </c>
      <c r="AE35" s="88" t="s">
        <v>137</v>
      </c>
      <c r="AF35" s="88" t="s">
        <v>137</v>
      </c>
      <c r="AG35" s="88" t="s">
        <v>137</v>
      </c>
      <c r="AH35" s="88" t="s">
        <v>137</v>
      </c>
      <c r="AI35" s="88" t="s">
        <v>137</v>
      </c>
      <c r="AJ35" s="88" t="s">
        <v>137</v>
      </c>
      <c r="AK35" s="88" t="s">
        <v>137</v>
      </c>
      <c r="AL35" s="88" t="s">
        <v>137</v>
      </c>
      <c r="AM35" s="88" t="s">
        <v>137</v>
      </c>
      <c r="AN35" s="88">
        <f t="shared" ref="AN35:AN40" si="156">AU35+BB35+BI35+BP35</f>
        <v>0</v>
      </c>
      <c r="AO35" s="88">
        <f t="shared" ref="AO35:AO40" si="157">AV35+BC35+BJ35+BQ35</f>
        <v>0</v>
      </c>
      <c r="AP35" s="88">
        <f t="shared" ref="AP35:AP40" si="158">AW35+BD35+BK35+BR35</f>
        <v>0</v>
      </c>
      <c r="AQ35" s="88">
        <f t="shared" ref="AQ35:AQ40" si="159">AX35+BE35+BL35+BS35</f>
        <v>0</v>
      </c>
      <c r="AR35" s="88">
        <f t="shared" ref="AR35:AR40" si="160">AY35+BF35+BM35+BT35</f>
        <v>0</v>
      </c>
      <c r="AS35" s="88">
        <f t="shared" ref="AS35:AS40" si="161">AZ35+BG35+BN35+BU35</f>
        <v>0</v>
      </c>
      <c r="AT35" s="89">
        <f t="shared" ref="AT35:AT40" si="162">BA35+BH35+BO35+BV35</f>
        <v>0</v>
      </c>
      <c r="AU35" s="88">
        <v>0</v>
      </c>
      <c r="AV35" s="88">
        <v>0</v>
      </c>
      <c r="AW35" s="88">
        <v>0</v>
      </c>
      <c r="AX35" s="88">
        <v>0</v>
      </c>
      <c r="AY35" s="88">
        <v>0</v>
      </c>
      <c r="AZ35" s="88">
        <v>0</v>
      </c>
      <c r="BA35" s="89">
        <v>0</v>
      </c>
      <c r="BB35" s="88">
        <v>0</v>
      </c>
      <c r="BC35" s="88">
        <v>0</v>
      </c>
      <c r="BD35" s="88">
        <v>0</v>
      </c>
      <c r="BE35" s="88">
        <v>0</v>
      </c>
      <c r="BF35" s="88">
        <v>0</v>
      </c>
      <c r="BG35" s="88">
        <v>0</v>
      </c>
      <c r="BH35" s="89">
        <v>0</v>
      </c>
      <c r="BI35" s="88">
        <v>0</v>
      </c>
      <c r="BJ35" s="88">
        <v>0</v>
      </c>
      <c r="BK35" s="88">
        <v>0</v>
      </c>
      <c r="BL35" s="88">
        <v>0</v>
      </c>
      <c r="BM35" s="88">
        <v>0</v>
      </c>
      <c r="BN35" s="88">
        <v>0</v>
      </c>
      <c r="BO35" s="89">
        <v>0</v>
      </c>
      <c r="BP35" s="88">
        <v>0</v>
      </c>
      <c r="BQ35" s="88">
        <v>0</v>
      </c>
      <c r="BR35" s="88">
        <v>0</v>
      </c>
      <c r="BS35" s="88">
        <v>0</v>
      </c>
      <c r="BT35" s="88">
        <v>0</v>
      </c>
      <c r="BU35" s="88">
        <v>0</v>
      </c>
      <c r="BV35" s="89">
        <v>0</v>
      </c>
      <c r="BW35" s="90" t="s">
        <v>137</v>
      </c>
      <c r="BX35" s="90" t="s">
        <v>137</v>
      </c>
      <c r="BY35" s="90" t="s">
        <v>137</v>
      </c>
      <c r="BZ35" s="90" t="s">
        <v>137</v>
      </c>
      <c r="CA35" s="90" t="s">
        <v>137</v>
      </c>
      <c r="CB35" s="90" t="s">
        <v>137</v>
      </c>
      <c r="CC35" s="90" t="s">
        <v>137</v>
      </c>
      <c r="CD35" s="111" t="s">
        <v>306</v>
      </c>
    </row>
    <row r="36" spans="1:82" s="24" customFormat="1" ht="78.75" x14ac:dyDescent="0.15">
      <c r="A36" s="87" t="s">
        <v>167</v>
      </c>
      <c r="B36" s="113" t="s">
        <v>242</v>
      </c>
      <c r="C36" s="93" t="s">
        <v>230</v>
      </c>
      <c r="D36" s="68" t="s">
        <v>137</v>
      </c>
      <c r="E36" s="88" t="s">
        <v>137</v>
      </c>
      <c r="F36" s="88" t="s">
        <v>137</v>
      </c>
      <c r="G36" s="88" t="s">
        <v>137</v>
      </c>
      <c r="H36" s="88" t="s">
        <v>137</v>
      </c>
      <c r="I36" s="88" t="s">
        <v>137</v>
      </c>
      <c r="J36" s="88" t="s">
        <v>137</v>
      </c>
      <c r="K36" s="88" t="s">
        <v>137</v>
      </c>
      <c r="L36" s="88" t="s">
        <v>137</v>
      </c>
      <c r="M36" s="88" t="s">
        <v>137</v>
      </c>
      <c r="N36" s="88" t="s">
        <v>137</v>
      </c>
      <c r="O36" s="88" t="s">
        <v>137</v>
      </c>
      <c r="P36" s="88" t="s">
        <v>137</v>
      </c>
      <c r="Q36" s="88" t="s">
        <v>137</v>
      </c>
      <c r="R36" s="88" t="s">
        <v>137</v>
      </c>
      <c r="S36" s="88" t="s">
        <v>137</v>
      </c>
      <c r="T36" s="88" t="s">
        <v>137</v>
      </c>
      <c r="U36" s="88" t="s">
        <v>137</v>
      </c>
      <c r="V36" s="88" t="s">
        <v>137</v>
      </c>
      <c r="W36" s="88" t="s">
        <v>137</v>
      </c>
      <c r="X36" s="88" t="s">
        <v>137</v>
      </c>
      <c r="Y36" s="88" t="s">
        <v>137</v>
      </c>
      <c r="Z36" s="88" t="s">
        <v>137</v>
      </c>
      <c r="AA36" s="88" t="s">
        <v>137</v>
      </c>
      <c r="AB36" s="88" t="s">
        <v>137</v>
      </c>
      <c r="AC36" s="88" t="s">
        <v>137</v>
      </c>
      <c r="AD36" s="88" t="s">
        <v>137</v>
      </c>
      <c r="AE36" s="88" t="s">
        <v>137</v>
      </c>
      <c r="AF36" s="88" t="s">
        <v>137</v>
      </c>
      <c r="AG36" s="88" t="s">
        <v>137</v>
      </c>
      <c r="AH36" s="88" t="s">
        <v>137</v>
      </c>
      <c r="AI36" s="88" t="s">
        <v>137</v>
      </c>
      <c r="AJ36" s="88" t="s">
        <v>137</v>
      </c>
      <c r="AK36" s="88" t="s">
        <v>137</v>
      </c>
      <c r="AL36" s="88" t="s">
        <v>137</v>
      </c>
      <c r="AM36" s="88" t="s">
        <v>137</v>
      </c>
      <c r="AN36" s="88">
        <f t="shared" si="156"/>
        <v>0</v>
      </c>
      <c r="AO36" s="88">
        <f t="shared" si="157"/>
        <v>0</v>
      </c>
      <c r="AP36" s="88">
        <f t="shared" si="158"/>
        <v>0</v>
      </c>
      <c r="AQ36" s="88">
        <f t="shared" si="159"/>
        <v>0</v>
      </c>
      <c r="AR36" s="88">
        <f t="shared" si="160"/>
        <v>4.2000000000000003E-2</v>
      </c>
      <c r="AS36" s="88">
        <f t="shared" si="161"/>
        <v>0</v>
      </c>
      <c r="AT36" s="89">
        <f t="shared" si="162"/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4.2000000000000003E-2</v>
      </c>
      <c r="AZ36" s="88">
        <v>0</v>
      </c>
      <c r="BA36" s="89">
        <v>0</v>
      </c>
      <c r="BB36" s="88">
        <v>0</v>
      </c>
      <c r="BC36" s="88">
        <v>0</v>
      </c>
      <c r="BD36" s="88">
        <v>0</v>
      </c>
      <c r="BE36" s="88">
        <v>0</v>
      </c>
      <c r="BF36" s="88">
        <v>0</v>
      </c>
      <c r="BG36" s="88">
        <v>0</v>
      </c>
      <c r="BH36" s="89">
        <v>0</v>
      </c>
      <c r="BI36" s="88">
        <v>0</v>
      </c>
      <c r="BJ36" s="88">
        <v>0</v>
      </c>
      <c r="BK36" s="88">
        <v>0</v>
      </c>
      <c r="BL36" s="88">
        <v>0</v>
      </c>
      <c r="BM36" s="88">
        <v>0</v>
      </c>
      <c r="BN36" s="88">
        <v>0</v>
      </c>
      <c r="BO36" s="89">
        <v>0</v>
      </c>
      <c r="BP36" s="88">
        <v>0</v>
      </c>
      <c r="BQ36" s="88">
        <v>0</v>
      </c>
      <c r="BR36" s="88">
        <v>0</v>
      </c>
      <c r="BS36" s="88">
        <v>0</v>
      </c>
      <c r="BT36" s="88">
        <v>0</v>
      </c>
      <c r="BU36" s="88">
        <v>0</v>
      </c>
      <c r="BV36" s="89">
        <v>0</v>
      </c>
      <c r="BW36" s="90" t="s">
        <v>137</v>
      </c>
      <c r="BX36" s="90" t="s">
        <v>137</v>
      </c>
      <c r="BY36" s="90" t="s">
        <v>137</v>
      </c>
      <c r="BZ36" s="90" t="s">
        <v>137</v>
      </c>
      <c r="CA36" s="90" t="s">
        <v>137</v>
      </c>
      <c r="CB36" s="90" t="s">
        <v>137</v>
      </c>
      <c r="CC36" s="90" t="s">
        <v>137</v>
      </c>
      <c r="CD36" s="32" t="s">
        <v>232</v>
      </c>
    </row>
    <row r="37" spans="1:82" s="24" customFormat="1" ht="90" x14ac:dyDescent="0.15">
      <c r="A37" s="87" t="s">
        <v>167</v>
      </c>
      <c r="B37" s="113" t="s">
        <v>243</v>
      </c>
      <c r="C37" s="93" t="s">
        <v>244</v>
      </c>
      <c r="D37" s="68" t="s">
        <v>137</v>
      </c>
      <c r="E37" s="88" t="s">
        <v>137</v>
      </c>
      <c r="F37" s="88" t="s">
        <v>137</v>
      </c>
      <c r="G37" s="88" t="s">
        <v>137</v>
      </c>
      <c r="H37" s="88" t="s">
        <v>137</v>
      </c>
      <c r="I37" s="88" t="s">
        <v>137</v>
      </c>
      <c r="J37" s="88" t="s">
        <v>137</v>
      </c>
      <c r="K37" s="88" t="s">
        <v>137</v>
      </c>
      <c r="L37" s="88" t="s">
        <v>137</v>
      </c>
      <c r="M37" s="88" t="s">
        <v>137</v>
      </c>
      <c r="N37" s="88" t="s">
        <v>137</v>
      </c>
      <c r="O37" s="88" t="s">
        <v>137</v>
      </c>
      <c r="P37" s="88" t="s">
        <v>137</v>
      </c>
      <c r="Q37" s="88" t="s">
        <v>137</v>
      </c>
      <c r="R37" s="88" t="s">
        <v>137</v>
      </c>
      <c r="S37" s="88" t="s">
        <v>137</v>
      </c>
      <c r="T37" s="88" t="s">
        <v>137</v>
      </c>
      <c r="U37" s="88" t="s">
        <v>137</v>
      </c>
      <c r="V37" s="88" t="s">
        <v>137</v>
      </c>
      <c r="W37" s="88" t="s">
        <v>137</v>
      </c>
      <c r="X37" s="88" t="s">
        <v>137</v>
      </c>
      <c r="Y37" s="88" t="s">
        <v>137</v>
      </c>
      <c r="Z37" s="88" t="s">
        <v>137</v>
      </c>
      <c r="AA37" s="88" t="s">
        <v>137</v>
      </c>
      <c r="AB37" s="88" t="s">
        <v>137</v>
      </c>
      <c r="AC37" s="88" t="s">
        <v>137</v>
      </c>
      <c r="AD37" s="88" t="s">
        <v>137</v>
      </c>
      <c r="AE37" s="88" t="s">
        <v>137</v>
      </c>
      <c r="AF37" s="88" t="s">
        <v>137</v>
      </c>
      <c r="AG37" s="88" t="s">
        <v>137</v>
      </c>
      <c r="AH37" s="88" t="s">
        <v>137</v>
      </c>
      <c r="AI37" s="88" t="s">
        <v>137</v>
      </c>
      <c r="AJ37" s="88" t="s">
        <v>137</v>
      </c>
      <c r="AK37" s="88" t="s">
        <v>137</v>
      </c>
      <c r="AL37" s="88" t="s">
        <v>137</v>
      </c>
      <c r="AM37" s="88" t="s">
        <v>137</v>
      </c>
      <c r="AN37" s="88">
        <f t="shared" ref="AN37:AN38" si="163">AU37+BB37+BI37+BP37</f>
        <v>0</v>
      </c>
      <c r="AO37" s="88">
        <f t="shared" ref="AO37:AO38" si="164">AV37+BC37+BJ37+BQ37</f>
        <v>0</v>
      </c>
      <c r="AP37" s="88">
        <f t="shared" ref="AP37:AP38" si="165">AW37+BD37+BK37+BR37</f>
        <v>3.9E-2</v>
      </c>
      <c r="AQ37" s="88">
        <f t="shared" ref="AQ37:AQ38" si="166">AX37+BE37+BL37+BS37</f>
        <v>0</v>
      </c>
      <c r="AR37" s="88">
        <f t="shared" ref="AR37:AR38" si="167">AY37+BF37+BM37+BT37</f>
        <v>0</v>
      </c>
      <c r="AS37" s="88">
        <f t="shared" ref="AS37:AS38" si="168">AZ37+BG37+BN37+BU37</f>
        <v>0</v>
      </c>
      <c r="AT37" s="89">
        <f t="shared" ref="AT37:AT38" si="169">BA37+BH37+BO37+BV37</f>
        <v>1</v>
      </c>
      <c r="AU37" s="88">
        <v>0</v>
      </c>
      <c r="AV37" s="88">
        <v>0</v>
      </c>
      <c r="AW37" s="88">
        <v>3.9E-2</v>
      </c>
      <c r="AX37" s="88">
        <v>0</v>
      </c>
      <c r="AY37" s="88">
        <v>0</v>
      </c>
      <c r="AZ37" s="88">
        <v>0</v>
      </c>
      <c r="BA37" s="89">
        <v>1</v>
      </c>
      <c r="BB37" s="88">
        <v>0</v>
      </c>
      <c r="BC37" s="88">
        <v>0</v>
      </c>
      <c r="BD37" s="88">
        <v>0</v>
      </c>
      <c r="BE37" s="88">
        <v>0</v>
      </c>
      <c r="BF37" s="88">
        <v>0</v>
      </c>
      <c r="BG37" s="88">
        <v>0</v>
      </c>
      <c r="BH37" s="89">
        <v>0</v>
      </c>
      <c r="BI37" s="88">
        <v>0</v>
      </c>
      <c r="BJ37" s="88">
        <v>0</v>
      </c>
      <c r="BK37" s="88">
        <v>0</v>
      </c>
      <c r="BL37" s="88">
        <v>0</v>
      </c>
      <c r="BM37" s="88">
        <v>0</v>
      </c>
      <c r="BN37" s="88">
        <v>0</v>
      </c>
      <c r="BO37" s="89">
        <v>0</v>
      </c>
      <c r="BP37" s="88">
        <v>0</v>
      </c>
      <c r="BQ37" s="88">
        <v>0</v>
      </c>
      <c r="BR37" s="88">
        <v>0</v>
      </c>
      <c r="BS37" s="88">
        <v>0</v>
      </c>
      <c r="BT37" s="88">
        <v>0</v>
      </c>
      <c r="BU37" s="88">
        <v>0</v>
      </c>
      <c r="BV37" s="89">
        <v>0</v>
      </c>
      <c r="BW37" s="90" t="s">
        <v>137</v>
      </c>
      <c r="BX37" s="90" t="s">
        <v>137</v>
      </c>
      <c r="BY37" s="90" t="s">
        <v>137</v>
      </c>
      <c r="BZ37" s="90" t="s">
        <v>137</v>
      </c>
      <c r="CA37" s="90" t="s">
        <v>137</v>
      </c>
      <c r="CB37" s="90" t="s">
        <v>137</v>
      </c>
      <c r="CC37" s="90" t="s">
        <v>137</v>
      </c>
      <c r="CD37" s="32" t="s">
        <v>232</v>
      </c>
    </row>
    <row r="38" spans="1:82" s="24" customFormat="1" ht="67.5" x14ac:dyDescent="0.15">
      <c r="A38" s="87" t="s">
        <v>167</v>
      </c>
      <c r="B38" s="113" t="s">
        <v>245</v>
      </c>
      <c r="C38" s="100" t="s">
        <v>246</v>
      </c>
      <c r="D38" s="68" t="s">
        <v>137</v>
      </c>
      <c r="E38" s="88" t="s">
        <v>137</v>
      </c>
      <c r="F38" s="88" t="s">
        <v>137</v>
      </c>
      <c r="G38" s="88" t="s">
        <v>137</v>
      </c>
      <c r="H38" s="88" t="s">
        <v>137</v>
      </c>
      <c r="I38" s="88" t="s">
        <v>137</v>
      </c>
      <c r="J38" s="88" t="s">
        <v>137</v>
      </c>
      <c r="K38" s="88" t="s">
        <v>137</v>
      </c>
      <c r="L38" s="88" t="s">
        <v>137</v>
      </c>
      <c r="M38" s="88" t="s">
        <v>137</v>
      </c>
      <c r="N38" s="88" t="s">
        <v>137</v>
      </c>
      <c r="O38" s="88" t="s">
        <v>137</v>
      </c>
      <c r="P38" s="88" t="s">
        <v>137</v>
      </c>
      <c r="Q38" s="88" t="s">
        <v>137</v>
      </c>
      <c r="R38" s="88" t="s">
        <v>137</v>
      </c>
      <c r="S38" s="88" t="s">
        <v>137</v>
      </c>
      <c r="T38" s="88" t="s">
        <v>137</v>
      </c>
      <c r="U38" s="88" t="s">
        <v>137</v>
      </c>
      <c r="V38" s="88" t="s">
        <v>137</v>
      </c>
      <c r="W38" s="88" t="s">
        <v>137</v>
      </c>
      <c r="X38" s="88" t="s">
        <v>137</v>
      </c>
      <c r="Y38" s="88" t="s">
        <v>137</v>
      </c>
      <c r="Z38" s="88" t="s">
        <v>137</v>
      </c>
      <c r="AA38" s="88" t="s">
        <v>137</v>
      </c>
      <c r="AB38" s="88" t="s">
        <v>137</v>
      </c>
      <c r="AC38" s="88" t="s">
        <v>137</v>
      </c>
      <c r="AD38" s="88" t="s">
        <v>137</v>
      </c>
      <c r="AE38" s="88" t="s">
        <v>137</v>
      </c>
      <c r="AF38" s="88" t="s">
        <v>137</v>
      </c>
      <c r="AG38" s="88" t="s">
        <v>137</v>
      </c>
      <c r="AH38" s="88" t="s">
        <v>137</v>
      </c>
      <c r="AI38" s="88" t="s">
        <v>137</v>
      </c>
      <c r="AJ38" s="88" t="s">
        <v>137</v>
      </c>
      <c r="AK38" s="88" t="s">
        <v>137</v>
      </c>
      <c r="AL38" s="88" t="s">
        <v>137</v>
      </c>
      <c r="AM38" s="88" t="s">
        <v>137</v>
      </c>
      <c r="AN38" s="88">
        <f t="shared" si="163"/>
        <v>0</v>
      </c>
      <c r="AO38" s="88">
        <f t="shared" si="164"/>
        <v>0</v>
      </c>
      <c r="AP38" s="88">
        <f t="shared" si="165"/>
        <v>0</v>
      </c>
      <c r="AQ38" s="88">
        <f t="shared" si="166"/>
        <v>0</v>
      </c>
      <c r="AR38" s="88">
        <f t="shared" si="167"/>
        <v>0</v>
      </c>
      <c r="AS38" s="88">
        <f t="shared" si="168"/>
        <v>0</v>
      </c>
      <c r="AT38" s="89">
        <f t="shared" si="169"/>
        <v>1</v>
      </c>
      <c r="AU38" s="88">
        <v>0</v>
      </c>
      <c r="AV38" s="88">
        <v>0</v>
      </c>
      <c r="AW38" s="88">
        <v>0</v>
      </c>
      <c r="AX38" s="88">
        <v>0</v>
      </c>
      <c r="AY38" s="88">
        <v>0</v>
      </c>
      <c r="AZ38" s="88">
        <v>0</v>
      </c>
      <c r="BA38" s="89">
        <v>1</v>
      </c>
      <c r="BB38" s="88">
        <v>0</v>
      </c>
      <c r="BC38" s="88">
        <v>0</v>
      </c>
      <c r="BD38" s="88">
        <v>0</v>
      </c>
      <c r="BE38" s="88">
        <v>0</v>
      </c>
      <c r="BF38" s="88">
        <v>0</v>
      </c>
      <c r="BG38" s="88">
        <v>0</v>
      </c>
      <c r="BH38" s="89">
        <v>0</v>
      </c>
      <c r="BI38" s="88">
        <v>0</v>
      </c>
      <c r="BJ38" s="88">
        <v>0</v>
      </c>
      <c r="BK38" s="88">
        <v>0</v>
      </c>
      <c r="BL38" s="88">
        <v>0</v>
      </c>
      <c r="BM38" s="88">
        <v>0</v>
      </c>
      <c r="BN38" s="88">
        <v>0</v>
      </c>
      <c r="BO38" s="89">
        <v>0</v>
      </c>
      <c r="BP38" s="88">
        <v>0</v>
      </c>
      <c r="BQ38" s="88">
        <v>0</v>
      </c>
      <c r="BR38" s="88">
        <v>0</v>
      </c>
      <c r="BS38" s="88">
        <v>0</v>
      </c>
      <c r="BT38" s="88">
        <v>0</v>
      </c>
      <c r="BU38" s="88">
        <v>0</v>
      </c>
      <c r="BV38" s="89">
        <v>0</v>
      </c>
      <c r="BW38" s="90" t="s">
        <v>137</v>
      </c>
      <c r="BX38" s="90" t="s">
        <v>137</v>
      </c>
      <c r="BY38" s="90" t="s">
        <v>137</v>
      </c>
      <c r="BZ38" s="90" t="s">
        <v>137</v>
      </c>
      <c r="CA38" s="90" t="s">
        <v>137</v>
      </c>
      <c r="CB38" s="90" t="s">
        <v>137</v>
      </c>
      <c r="CC38" s="90" t="s">
        <v>137</v>
      </c>
      <c r="CD38" s="32" t="s">
        <v>232</v>
      </c>
    </row>
    <row r="39" spans="1:82" s="24" customFormat="1" ht="67.5" x14ac:dyDescent="0.15">
      <c r="A39" s="87" t="s">
        <v>167</v>
      </c>
      <c r="B39" s="113" t="s">
        <v>247</v>
      </c>
      <c r="C39" s="100" t="s">
        <v>248</v>
      </c>
      <c r="D39" s="68" t="s">
        <v>137</v>
      </c>
      <c r="E39" s="88" t="s">
        <v>137</v>
      </c>
      <c r="F39" s="88" t="s">
        <v>137</v>
      </c>
      <c r="G39" s="88" t="s">
        <v>137</v>
      </c>
      <c r="H39" s="88" t="s">
        <v>137</v>
      </c>
      <c r="I39" s="88" t="s">
        <v>137</v>
      </c>
      <c r="J39" s="88" t="s">
        <v>137</v>
      </c>
      <c r="K39" s="88" t="s">
        <v>137</v>
      </c>
      <c r="L39" s="88" t="s">
        <v>137</v>
      </c>
      <c r="M39" s="88" t="s">
        <v>137</v>
      </c>
      <c r="N39" s="88" t="s">
        <v>137</v>
      </c>
      <c r="O39" s="88" t="s">
        <v>137</v>
      </c>
      <c r="P39" s="88" t="s">
        <v>137</v>
      </c>
      <c r="Q39" s="88" t="s">
        <v>137</v>
      </c>
      <c r="R39" s="88" t="s">
        <v>137</v>
      </c>
      <c r="S39" s="88" t="s">
        <v>137</v>
      </c>
      <c r="T39" s="88" t="s">
        <v>137</v>
      </c>
      <c r="U39" s="88" t="s">
        <v>137</v>
      </c>
      <c r="V39" s="88" t="s">
        <v>137</v>
      </c>
      <c r="W39" s="88" t="s">
        <v>137</v>
      </c>
      <c r="X39" s="88" t="s">
        <v>137</v>
      </c>
      <c r="Y39" s="88" t="s">
        <v>137</v>
      </c>
      <c r="Z39" s="88" t="s">
        <v>137</v>
      </c>
      <c r="AA39" s="88" t="s">
        <v>137</v>
      </c>
      <c r="AB39" s="88" t="s">
        <v>137</v>
      </c>
      <c r="AC39" s="88" t="s">
        <v>137</v>
      </c>
      <c r="AD39" s="88" t="s">
        <v>137</v>
      </c>
      <c r="AE39" s="88" t="s">
        <v>137</v>
      </c>
      <c r="AF39" s="88" t="s">
        <v>137</v>
      </c>
      <c r="AG39" s="88" t="s">
        <v>137</v>
      </c>
      <c r="AH39" s="88" t="s">
        <v>137</v>
      </c>
      <c r="AI39" s="88" t="s">
        <v>137</v>
      </c>
      <c r="AJ39" s="88" t="s">
        <v>137</v>
      </c>
      <c r="AK39" s="88" t="s">
        <v>137</v>
      </c>
      <c r="AL39" s="88" t="s">
        <v>137</v>
      </c>
      <c r="AM39" s="88" t="s">
        <v>137</v>
      </c>
      <c r="AN39" s="88">
        <f t="shared" si="156"/>
        <v>0</v>
      </c>
      <c r="AO39" s="88">
        <f t="shared" si="157"/>
        <v>0</v>
      </c>
      <c r="AP39" s="88">
        <f t="shared" si="158"/>
        <v>0</v>
      </c>
      <c r="AQ39" s="88">
        <f t="shared" si="159"/>
        <v>0</v>
      </c>
      <c r="AR39" s="88">
        <f t="shared" si="160"/>
        <v>0</v>
      </c>
      <c r="AS39" s="88">
        <f t="shared" si="161"/>
        <v>0</v>
      </c>
      <c r="AT39" s="89">
        <f t="shared" si="162"/>
        <v>4</v>
      </c>
      <c r="AU39" s="88">
        <v>0</v>
      </c>
      <c r="AV39" s="88">
        <v>0</v>
      </c>
      <c r="AW39" s="88">
        <v>0</v>
      </c>
      <c r="AX39" s="88">
        <v>0</v>
      </c>
      <c r="AY39" s="88">
        <v>0</v>
      </c>
      <c r="AZ39" s="88">
        <v>0</v>
      </c>
      <c r="BA39" s="89">
        <v>4</v>
      </c>
      <c r="BB39" s="88">
        <v>0</v>
      </c>
      <c r="BC39" s="88">
        <v>0</v>
      </c>
      <c r="BD39" s="88">
        <v>0</v>
      </c>
      <c r="BE39" s="88">
        <v>0</v>
      </c>
      <c r="BF39" s="88">
        <v>0</v>
      </c>
      <c r="BG39" s="88">
        <v>0</v>
      </c>
      <c r="BH39" s="89">
        <v>0</v>
      </c>
      <c r="BI39" s="88">
        <v>0</v>
      </c>
      <c r="BJ39" s="88">
        <v>0</v>
      </c>
      <c r="BK39" s="88">
        <v>0</v>
      </c>
      <c r="BL39" s="88">
        <v>0</v>
      </c>
      <c r="BM39" s="88">
        <v>0</v>
      </c>
      <c r="BN39" s="88">
        <v>0</v>
      </c>
      <c r="BO39" s="89">
        <v>0</v>
      </c>
      <c r="BP39" s="88">
        <v>0</v>
      </c>
      <c r="BQ39" s="88">
        <v>0</v>
      </c>
      <c r="BR39" s="88">
        <v>0</v>
      </c>
      <c r="BS39" s="88">
        <v>0</v>
      </c>
      <c r="BT39" s="88">
        <v>0</v>
      </c>
      <c r="BU39" s="88">
        <v>0</v>
      </c>
      <c r="BV39" s="89">
        <v>0</v>
      </c>
      <c r="BW39" s="90" t="s">
        <v>137</v>
      </c>
      <c r="BX39" s="90" t="s">
        <v>137</v>
      </c>
      <c r="BY39" s="90" t="s">
        <v>137</v>
      </c>
      <c r="BZ39" s="90" t="s">
        <v>137</v>
      </c>
      <c r="CA39" s="90" t="s">
        <v>137</v>
      </c>
      <c r="CB39" s="90" t="s">
        <v>137</v>
      </c>
      <c r="CC39" s="90" t="s">
        <v>137</v>
      </c>
      <c r="CD39" s="32" t="s">
        <v>232</v>
      </c>
    </row>
    <row r="40" spans="1:82" s="24" customFormat="1" ht="67.5" x14ac:dyDescent="0.15">
      <c r="A40" s="87" t="s">
        <v>167</v>
      </c>
      <c r="B40" s="113" t="s">
        <v>249</v>
      </c>
      <c r="C40" s="100" t="s">
        <v>250</v>
      </c>
      <c r="D40" s="68" t="s">
        <v>137</v>
      </c>
      <c r="E40" s="88" t="s">
        <v>137</v>
      </c>
      <c r="F40" s="88" t="s">
        <v>137</v>
      </c>
      <c r="G40" s="88" t="s">
        <v>137</v>
      </c>
      <c r="H40" s="88" t="s">
        <v>137</v>
      </c>
      <c r="I40" s="88" t="s">
        <v>137</v>
      </c>
      <c r="J40" s="88" t="s">
        <v>137</v>
      </c>
      <c r="K40" s="88" t="s">
        <v>137</v>
      </c>
      <c r="L40" s="88" t="s">
        <v>137</v>
      </c>
      <c r="M40" s="88" t="s">
        <v>137</v>
      </c>
      <c r="N40" s="88" t="s">
        <v>137</v>
      </c>
      <c r="O40" s="88" t="s">
        <v>137</v>
      </c>
      <c r="P40" s="88" t="s">
        <v>137</v>
      </c>
      <c r="Q40" s="88" t="s">
        <v>137</v>
      </c>
      <c r="R40" s="88" t="s">
        <v>137</v>
      </c>
      <c r="S40" s="88" t="s">
        <v>137</v>
      </c>
      <c r="T40" s="88" t="s">
        <v>137</v>
      </c>
      <c r="U40" s="88" t="s">
        <v>137</v>
      </c>
      <c r="V40" s="88" t="s">
        <v>137</v>
      </c>
      <c r="W40" s="88" t="s">
        <v>137</v>
      </c>
      <c r="X40" s="88" t="s">
        <v>137</v>
      </c>
      <c r="Y40" s="88" t="s">
        <v>137</v>
      </c>
      <c r="Z40" s="88" t="s">
        <v>137</v>
      </c>
      <c r="AA40" s="88" t="s">
        <v>137</v>
      </c>
      <c r="AB40" s="88" t="s">
        <v>137</v>
      </c>
      <c r="AC40" s="88" t="s">
        <v>137</v>
      </c>
      <c r="AD40" s="88" t="s">
        <v>137</v>
      </c>
      <c r="AE40" s="88" t="s">
        <v>137</v>
      </c>
      <c r="AF40" s="88" t="s">
        <v>137</v>
      </c>
      <c r="AG40" s="88" t="s">
        <v>137</v>
      </c>
      <c r="AH40" s="88" t="s">
        <v>137</v>
      </c>
      <c r="AI40" s="88" t="s">
        <v>137</v>
      </c>
      <c r="AJ40" s="88" t="s">
        <v>137</v>
      </c>
      <c r="AK40" s="88" t="s">
        <v>137</v>
      </c>
      <c r="AL40" s="88" t="s">
        <v>137</v>
      </c>
      <c r="AM40" s="88" t="s">
        <v>137</v>
      </c>
      <c r="AN40" s="88">
        <f t="shared" si="156"/>
        <v>0</v>
      </c>
      <c r="AO40" s="88">
        <f t="shared" si="157"/>
        <v>0</v>
      </c>
      <c r="AP40" s="88">
        <f t="shared" si="158"/>
        <v>0</v>
      </c>
      <c r="AQ40" s="88">
        <f t="shared" si="159"/>
        <v>0</v>
      </c>
      <c r="AR40" s="88">
        <f t="shared" si="160"/>
        <v>0</v>
      </c>
      <c r="AS40" s="88">
        <f t="shared" si="161"/>
        <v>0</v>
      </c>
      <c r="AT40" s="89">
        <f t="shared" si="162"/>
        <v>1</v>
      </c>
      <c r="AU40" s="88">
        <v>0</v>
      </c>
      <c r="AV40" s="88">
        <v>0</v>
      </c>
      <c r="AW40" s="88">
        <v>0</v>
      </c>
      <c r="AX40" s="88">
        <v>0</v>
      </c>
      <c r="AY40" s="88">
        <v>0</v>
      </c>
      <c r="AZ40" s="88">
        <v>0</v>
      </c>
      <c r="BA40" s="89">
        <v>1</v>
      </c>
      <c r="BB40" s="88">
        <v>0</v>
      </c>
      <c r="BC40" s="88">
        <v>0</v>
      </c>
      <c r="BD40" s="88">
        <v>0</v>
      </c>
      <c r="BE40" s="88">
        <v>0</v>
      </c>
      <c r="BF40" s="88">
        <v>0</v>
      </c>
      <c r="BG40" s="88">
        <v>0</v>
      </c>
      <c r="BH40" s="89">
        <v>0</v>
      </c>
      <c r="BI40" s="88">
        <v>0</v>
      </c>
      <c r="BJ40" s="88">
        <v>0</v>
      </c>
      <c r="BK40" s="88">
        <v>0</v>
      </c>
      <c r="BL40" s="88">
        <v>0</v>
      </c>
      <c r="BM40" s="88">
        <v>0</v>
      </c>
      <c r="BN40" s="88">
        <v>0</v>
      </c>
      <c r="BO40" s="89">
        <v>0</v>
      </c>
      <c r="BP40" s="88">
        <v>0</v>
      </c>
      <c r="BQ40" s="88">
        <v>0</v>
      </c>
      <c r="BR40" s="88">
        <v>0</v>
      </c>
      <c r="BS40" s="88">
        <v>0</v>
      </c>
      <c r="BT40" s="88">
        <v>0</v>
      </c>
      <c r="BU40" s="88">
        <v>0</v>
      </c>
      <c r="BV40" s="89">
        <v>0</v>
      </c>
      <c r="BW40" s="90" t="s">
        <v>137</v>
      </c>
      <c r="BX40" s="90" t="s">
        <v>137</v>
      </c>
      <c r="BY40" s="90" t="s">
        <v>137</v>
      </c>
      <c r="BZ40" s="90" t="s">
        <v>137</v>
      </c>
      <c r="CA40" s="90" t="s">
        <v>137</v>
      </c>
      <c r="CB40" s="90" t="s">
        <v>137</v>
      </c>
      <c r="CC40" s="90" t="s">
        <v>137</v>
      </c>
      <c r="CD40" s="32" t="s">
        <v>232</v>
      </c>
    </row>
    <row r="41" spans="1:82" s="24" customFormat="1" ht="90" x14ac:dyDescent="0.15">
      <c r="A41" s="87" t="s">
        <v>167</v>
      </c>
      <c r="B41" s="113" t="s">
        <v>251</v>
      </c>
      <c r="C41" s="100" t="s">
        <v>252</v>
      </c>
      <c r="D41" s="68" t="s">
        <v>137</v>
      </c>
      <c r="E41" s="88" t="s">
        <v>137</v>
      </c>
      <c r="F41" s="88" t="s">
        <v>137</v>
      </c>
      <c r="G41" s="88" t="s">
        <v>137</v>
      </c>
      <c r="H41" s="88" t="s">
        <v>137</v>
      </c>
      <c r="I41" s="88" t="s">
        <v>137</v>
      </c>
      <c r="J41" s="88" t="s">
        <v>137</v>
      </c>
      <c r="K41" s="88" t="s">
        <v>137</v>
      </c>
      <c r="L41" s="88" t="s">
        <v>137</v>
      </c>
      <c r="M41" s="88" t="s">
        <v>137</v>
      </c>
      <c r="N41" s="88" t="s">
        <v>137</v>
      </c>
      <c r="O41" s="88" t="s">
        <v>137</v>
      </c>
      <c r="P41" s="88" t="s">
        <v>137</v>
      </c>
      <c r="Q41" s="88" t="s">
        <v>137</v>
      </c>
      <c r="R41" s="88" t="s">
        <v>137</v>
      </c>
      <c r="S41" s="88" t="s">
        <v>137</v>
      </c>
      <c r="T41" s="88" t="s">
        <v>137</v>
      </c>
      <c r="U41" s="88" t="s">
        <v>137</v>
      </c>
      <c r="V41" s="88" t="s">
        <v>137</v>
      </c>
      <c r="W41" s="88" t="s">
        <v>137</v>
      </c>
      <c r="X41" s="88" t="s">
        <v>137</v>
      </c>
      <c r="Y41" s="88" t="s">
        <v>137</v>
      </c>
      <c r="Z41" s="88" t="s">
        <v>137</v>
      </c>
      <c r="AA41" s="88" t="s">
        <v>137</v>
      </c>
      <c r="AB41" s="88" t="s">
        <v>137</v>
      </c>
      <c r="AC41" s="88" t="s">
        <v>137</v>
      </c>
      <c r="AD41" s="88" t="s">
        <v>137</v>
      </c>
      <c r="AE41" s="88" t="s">
        <v>137</v>
      </c>
      <c r="AF41" s="88" t="s">
        <v>137</v>
      </c>
      <c r="AG41" s="88" t="s">
        <v>137</v>
      </c>
      <c r="AH41" s="88" t="s">
        <v>137</v>
      </c>
      <c r="AI41" s="88" t="s">
        <v>137</v>
      </c>
      <c r="AJ41" s="88" t="s">
        <v>137</v>
      </c>
      <c r="AK41" s="88" t="s">
        <v>137</v>
      </c>
      <c r="AL41" s="88" t="s">
        <v>137</v>
      </c>
      <c r="AM41" s="88" t="s">
        <v>137</v>
      </c>
      <c r="AN41" s="88">
        <f t="shared" ref="AN41" si="170">AU41+BB41+BI41+BP41</f>
        <v>1.26</v>
      </c>
      <c r="AO41" s="88">
        <f t="shared" ref="AO41" si="171">AV41+BC41+BJ41+BQ41</f>
        <v>0</v>
      </c>
      <c r="AP41" s="88">
        <f t="shared" ref="AP41" si="172">AW41+BD41+BK41+BR41</f>
        <v>0</v>
      </c>
      <c r="AQ41" s="88">
        <f t="shared" ref="AQ41" si="173">AX41+BE41+BL41+BS41</f>
        <v>0</v>
      </c>
      <c r="AR41" s="88">
        <f t="shared" ref="AR41" si="174">AY41+BF41+BM41+BT41</f>
        <v>0</v>
      </c>
      <c r="AS41" s="88">
        <f t="shared" ref="AS41" si="175">AZ41+BG41+BN41+BU41</f>
        <v>0</v>
      </c>
      <c r="AT41" s="89">
        <f t="shared" ref="AT41" si="176">BA41+BH41+BO41+BV41</f>
        <v>0</v>
      </c>
      <c r="AU41" s="88">
        <v>1.26</v>
      </c>
      <c r="AV41" s="88">
        <v>0</v>
      </c>
      <c r="AW41" s="88">
        <v>0</v>
      </c>
      <c r="AX41" s="88">
        <v>0</v>
      </c>
      <c r="AY41" s="88">
        <v>0</v>
      </c>
      <c r="AZ41" s="88">
        <v>0</v>
      </c>
      <c r="BA41" s="89">
        <v>0</v>
      </c>
      <c r="BB41" s="88">
        <v>0</v>
      </c>
      <c r="BC41" s="88">
        <v>0</v>
      </c>
      <c r="BD41" s="88">
        <v>0</v>
      </c>
      <c r="BE41" s="88">
        <v>0</v>
      </c>
      <c r="BF41" s="88">
        <v>0</v>
      </c>
      <c r="BG41" s="88">
        <v>0</v>
      </c>
      <c r="BH41" s="89">
        <v>0</v>
      </c>
      <c r="BI41" s="88">
        <v>0</v>
      </c>
      <c r="BJ41" s="88">
        <v>0</v>
      </c>
      <c r="BK41" s="88">
        <v>0</v>
      </c>
      <c r="BL41" s="88">
        <v>0</v>
      </c>
      <c r="BM41" s="88">
        <v>0</v>
      </c>
      <c r="BN41" s="88">
        <v>0</v>
      </c>
      <c r="BO41" s="89">
        <v>0</v>
      </c>
      <c r="BP41" s="88">
        <v>0</v>
      </c>
      <c r="BQ41" s="88">
        <v>0</v>
      </c>
      <c r="BR41" s="88">
        <v>0</v>
      </c>
      <c r="BS41" s="88">
        <v>0</v>
      </c>
      <c r="BT41" s="88">
        <v>0</v>
      </c>
      <c r="BU41" s="88">
        <v>0</v>
      </c>
      <c r="BV41" s="89">
        <v>0</v>
      </c>
      <c r="BW41" s="90" t="s">
        <v>137</v>
      </c>
      <c r="BX41" s="90" t="s">
        <v>137</v>
      </c>
      <c r="BY41" s="90" t="s">
        <v>137</v>
      </c>
      <c r="BZ41" s="90" t="s">
        <v>137</v>
      </c>
      <c r="CA41" s="90" t="s">
        <v>137</v>
      </c>
      <c r="CB41" s="90" t="s">
        <v>137</v>
      </c>
      <c r="CC41" s="90" t="s">
        <v>137</v>
      </c>
      <c r="CD41" s="32" t="s">
        <v>232</v>
      </c>
    </row>
    <row r="42" spans="1:82" s="24" customFormat="1" ht="67.5" x14ac:dyDescent="0.15">
      <c r="A42" s="87" t="s">
        <v>167</v>
      </c>
      <c r="B42" s="113" t="s">
        <v>253</v>
      </c>
      <c r="C42" s="100" t="s">
        <v>254</v>
      </c>
      <c r="D42" s="68" t="s">
        <v>137</v>
      </c>
      <c r="E42" s="88" t="s">
        <v>137</v>
      </c>
      <c r="F42" s="88" t="s">
        <v>137</v>
      </c>
      <c r="G42" s="88" t="s">
        <v>137</v>
      </c>
      <c r="H42" s="88" t="s">
        <v>137</v>
      </c>
      <c r="I42" s="88" t="s">
        <v>137</v>
      </c>
      <c r="J42" s="88" t="s">
        <v>137</v>
      </c>
      <c r="K42" s="88" t="s">
        <v>137</v>
      </c>
      <c r="L42" s="88" t="s">
        <v>137</v>
      </c>
      <c r="M42" s="88" t="s">
        <v>137</v>
      </c>
      <c r="N42" s="88" t="s">
        <v>137</v>
      </c>
      <c r="O42" s="88" t="s">
        <v>137</v>
      </c>
      <c r="P42" s="88" t="s">
        <v>137</v>
      </c>
      <c r="Q42" s="88" t="s">
        <v>137</v>
      </c>
      <c r="R42" s="88" t="s">
        <v>137</v>
      </c>
      <c r="S42" s="88" t="s">
        <v>137</v>
      </c>
      <c r="T42" s="88" t="s">
        <v>137</v>
      </c>
      <c r="U42" s="88" t="s">
        <v>137</v>
      </c>
      <c r="V42" s="88" t="s">
        <v>137</v>
      </c>
      <c r="W42" s="88" t="s">
        <v>137</v>
      </c>
      <c r="X42" s="88" t="s">
        <v>137</v>
      </c>
      <c r="Y42" s="88" t="s">
        <v>137</v>
      </c>
      <c r="Z42" s="88" t="s">
        <v>137</v>
      </c>
      <c r="AA42" s="88" t="s">
        <v>137</v>
      </c>
      <c r="AB42" s="88" t="s">
        <v>137</v>
      </c>
      <c r="AC42" s="88" t="s">
        <v>137</v>
      </c>
      <c r="AD42" s="88" t="s">
        <v>137</v>
      </c>
      <c r="AE42" s="88" t="s">
        <v>137</v>
      </c>
      <c r="AF42" s="88" t="s">
        <v>137</v>
      </c>
      <c r="AG42" s="88" t="s">
        <v>137</v>
      </c>
      <c r="AH42" s="88" t="s">
        <v>137</v>
      </c>
      <c r="AI42" s="88" t="s">
        <v>137</v>
      </c>
      <c r="AJ42" s="88" t="s">
        <v>137</v>
      </c>
      <c r="AK42" s="88" t="s">
        <v>137</v>
      </c>
      <c r="AL42" s="88" t="s">
        <v>137</v>
      </c>
      <c r="AM42" s="88" t="s">
        <v>137</v>
      </c>
      <c r="AN42" s="88">
        <f t="shared" ref="AN42" si="177">AU42+BB42+BI42+BP42</f>
        <v>0</v>
      </c>
      <c r="AO42" s="88">
        <f t="shared" ref="AO42" si="178">AV42+BC42+BJ42+BQ42</f>
        <v>0</v>
      </c>
      <c r="AP42" s="88">
        <f t="shared" ref="AP42" si="179">AW42+BD42+BK42+BR42</f>
        <v>0</v>
      </c>
      <c r="AQ42" s="88">
        <f t="shared" ref="AQ42" si="180">AX42+BE42+BL42+BS42</f>
        <v>0</v>
      </c>
      <c r="AR42" s="88">
        <f t="shared" ref="AR42" si="181">AY42+BF42+BM42+BT42</f>
        <v>0.114</v>
      </c>
      <c r="AS42" s="88">
        <f t="shared" ref="AS42" si="182">AZ42+BG42+BN42+BU42</f>
        <v>0</v>
      </c>
      <c r="AT42" s="89">
        <f t="shared" ref="AT42" si="183">BA42+BH42+BO42+BV42</f>
        <v>0</v>
      </c>
      <c r="AU42" s="88">
        <v>0</v>
      </c>
      <c r="AV42" s="88">
        <v>0</v>
      </c>
      <c r="AW42" s="88">
        <v>0</v>
      </c>
      <c r="AX42" s="88">
        <v>0</v>
      </c>
      <c r="AY42" s="88">
        <v>0.114</v>
      </c>
      <c r="AZ42" s="88">
        <v>0</v>
      </c>
      <c r="BA42" s="89">
        <v>0</v>
      </c>
      <c r="BB42" s="88">
        <v>0</v>
      </c>
      <c r="BC42" s="88">
        <v>0</v>
      </c>
      <c r="BD42" s="88">
        <v>0</v>
      </c>
      <c r="BE42" s="88">
        <v>0</v>
      </c>
      <c r="BF42" s="88">
        <v>0</v>
      </c>
      <c r="BG42" s="88">
        <v>0</v>
      </c>
      <c r="BH42" s="89">
        <v>0</v>
      </c>
      <c r="BI42" s="88">
        <v>0</v>
      </c>
      <c r="BJ42" s="88">
        <v>0</v>
      </c>
      <c r="BK42" s="88">
        <v>0</v>
      </c>
      <c r="BL42" s="88">
        <v>0</v>
      </c>
      <c r="BM42" s="88">
        <v>0</v>
      </c>
      <c r="BN42" s="88">
        <v>0</v>
      </c>
      <c r="BO42" s="89">
        <v>0</v>
      </c>
      <c r="BP42" s="88">
        <v>0</v>
      </c>
      <c r="BQ42" s="88">
        <v>0</v>
      </c>
      <c r="BR42" s="88">
        <v>0</v>
      </c>
      <c r="BS42" s="88">
        <v>0</v>
      </c>
      <c r="BT42" s="88">
        <v>0</v>
      </c>
      <c r="BU42" s="88">
        <v>0</v>
      </c>
      <c r="BV42" s="89">
        <v>0</v>
      </c>
      <c r="BW42" s="90" t="s">
        <v>137</v>
      </c>
      <c r="BX42" s="90" t="s">
        <v>137</v>
      </c>
      <c r="BY42" s="90" t="s">
        <v>137</v>
      </c>
      <c r="BZ42" s="90" t="s">
        <v>137</v>
      </c>
      <c r="CA42" s="90" t="s">
        <v>137</v>
      </c>
      <c r="CB42" s="90" t="s">
        <v>137</v>
      </c>
      <c r="CC42" s="90" t="s">
        <v>137</v>
      </c>
      <c r="CD42" s="32" t="s">
        <v>232</v>
      </c>
    </row>
    <row r="43" spans="1:82" s="24" customFormat="1" ht="31.5" x14ac:dyDescent="0.15">
      <c r="A43" s="81" t="s">
        <v>172</v>
      </c>
      <c r="B43" s="85" t="s">
        <v>173</v>
      </c>
      <c r="C43" s="68" t="s">
        <v>146</v>
      </c>
      <c r="D43" s="68" t="s">
        <v>137</v>
      </c>
      <c r="E43" s="69">
        <f t="shared" si="120"/>
        <v>0</v>
      </c>
      <c r="F43" s="69">
        <f t="shared" si="121"/>
        <v>0</v>
      </c>
      <c r="G43" s="69">
        <f t="shared" si="122"/>
        <v>0</v>
      </c>
      <c r="H43" s="69">
        <f t="shared" si="123"/>
        <v>0</v>
      </c>
      <c r="I43" s="69">
        <f t="shared" si="124"/>
        <v>0</v>
      </c>
      <c r="J43" s="69">
        <f t="shared" si="125"/>
        <v>0</v>
      </c>
      <c r="K43" s="70">
        <f t="shared" si="126"/>
        <v>0</v>
      </c>
      <c r="L43" s="69">
        <v>0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v>0</v>
      </c>
      <c r="S43" s="69">
        <v>0</v>
      </c>
      <c r="T43" s="69">
        <v>0</v>
      </c>
      <c r="U43" s="69">
        <v>0</v>
      </c>
      <c r="V43" s="69">
        <v>0</v>
      </c>
      <c r="W43" s="69">
        <v>0</v>
      </c>
      <c r="X43" s="69">
        <v>0</v>
      </c>
      <c r="Y43" s="70">
        <v>0</v>
      </c>
      <c r="Z43" s="69">
        <v>0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0">
        <v>0</v>
      </c>
      <c r="AG43" s="69">
        <v>0</v>
      </c>
      <c r="AH43" s="69">
        <v>0</v>
      </c>
      <c r="AI43" s="69">
        <v>0</v>
      </c>
      <c r="AJ43" s="69">
        <v>0</v>
      </c>
      <c r="AK43" s="69">
        <v>0</v>
      </c>
      <c r="AL43" s="69">
        <v>0</v>
      </c>
      <c r="AM43" s="70">
        <v>0</v>
      </c>
      <c r="AN43" s="69">
        <f t="shared" si="5"/>
        <v>0</v>
      </c>
      <c r="AO43" s="69">
        <f t="shared" si="127"/>
        <v>0</v>
      </c>
      <c r="AP43" s="69">
        <f t="shared" si="128"/>
        <v>0</v>
      </c>
      <c r="AQ43" s="69">
        <f t="shared" si="129"/>
        <v>0</v>
      </c>
      <c r="AR43" s="69">
        <f t="shared" si="130"/>
        <v>0</v>
      </c>
      <c r="AS43" s="69">
        <f t="shared" si="131"/>
        <v>0</v>
      </c>
      <c r="AT43" s="70">
        <f t="shared" si="132"/>
        <v>0</v>
      </c>
      <c r="AU43" s="69">
        <v>0</v>
      </c>
      <c r="AV43" s="69">
        <v>0</v>
      </c>
      <c r="AW43" s="69">
        <v>0</v>
      </c>
      <c r="AX43" s="69">
        <v>0</v>
      </c>
      <c r="AY43" s="69">
        <v>0</v>
      </c>
      <c r="AZ43" s="69">
        <v>0</v>
      </c>
      <c r="BA43" s="70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70">
        <v>0</v>
      </c>
      <c r="BI43" s="69">
        <v>0</v>
      </c>
      <c r="BJ43" s="69">
        <v>0</v>
      </c>
      <c r="BK43" s="69">
        <v>0</v>
      </c>
      <c r="BL43" s="69">
        <v>0</v>
      </c>
      <c r="BM43" s="69">
        <v>0</v>
      </c>
      <c r="BN43" s="69">
        <v>0</v>
      </c>
      <c r="BO43" s="70">
        <v>0</v>
      </c>
      <c r="BP43" s="69">
        <v>0</v>
      </c>
      <c r="BQ43" s="69">
        <v>0</v>
      </c>
      <c r="BR43" s="69">
        <v>0</v>
      </c>
      <c r="BS43" s="69">
        <v>0</v>
      </c>
      <c r="BT43" s="69">
        <v>0</v>
      </c>
      <c r="BU43" s="69">
        <v>0</v>
      </c>
      <c r="BV43" s="70">
        <v>0</v>
      </c>
      <c r="BW43" s="73">
        <f t="shared" ref="BW43:BW64" si="184">AN43-L43-S43-Z43-AG43</f>
        <v>0</v>
      </c>
      <c r="BX43" s="73">
        <f t="shared" ref="BX43:BX64" si="185">AO43-M43-T43-AA43-AH43</f>
        <v>0</v>
      </c>
      <c r="BY43" s="73">
        <f t="shared" ref="BY43:BY64" si="186">AP43-N43-U43-AB43-AI43</f>
        <v>0</v>
      </c>
      <c r="BZ43" s="73">
        <f t="shared" ref="BZ43:BZ64" si="187">AQ43-O43-V43-AC43-AJ43</f>
        <v>0</v>
      </c>
      <c r="CA43" s="73">
        <f t="shared" ref="CA43:CA64" si="188">AR43-P43-W43-AD43-AK43</f>
        <v>0</v>
      </c>
      <c r="CB43" s="73">
        <f t="shared" ref="CB43:CB64" si="189">AS43-Q43-X43-AE43-AL43</f>
        <v>0</v>
      </c>
      <c r="CC43" s="74">
        <f t="shared" ref="CC43:CC64" si="190">AT43-R43-Y43-AF43-AM43</f>
        <v>0</v>
      </c>
      <c r="CD43" s="30" t="s">
        <v>137</v>
      </c>
    </row>
    <row r="44" spans="1:82" s="24" customFormat="1" ht="52.5" x14ac:dyDescent="0.15">
      <c r="A44" s="81" t="s">
        <v>174</v>
      </c>
      <c r="B44" s="85" t="s">
        <v>175</v>
      </c>
      <c r="C44" s="68" t="s">
        <v>146</v>
      </c>
      <c r="D44" s="68" t="s">
        <v>137</v>
      </c>
      <c r="E44" s="69">
        <f t="shared" si="120"/>
        <v>0</v>
      </c>
      <c r="F44" s="69">
        <f t="shared" si="121"/>
        <v>0</v>
      </c>
      <c r="G44" s="69">
        <f t="shared" si="122"/>
        <v>0</v>
      </c>
      <c r="H44" s="69">
        <f t="shared" si="123"/>
        <v>0</v>
      </c>
      <c r="I44" s="69">
        <f t="shared" si="124"/>
        <v>0</v>
      </c>
      <c r="J44" s="69">
        <f t="shared" si="125"/>
        <v>0</v>
      </c>
      <c r="K44" s="70">
        <f t="shared" si="126"/>
        <v>0</v>
      </c>
      <c r="L44" s="69">
        <v>0</v>
      </c>
      <c r="M44" s="69">
        <v>0</v>
      </c>
      <c r="N44" s="69">
        <v>0</v>
      </c>
      <c r="O44" s="69">
        <v>0</v>
      </c>
      <c r="P44" s="69">
        <v>0</v>
      </c>
      <c r="Q44" s="69">
        <v>0</v>
      </c>
      <c r="R44" s="70">
        <v>0</v>
      </c>
      <c r="S44" s="69">
        <v>0</v>
      </c>
      <c r="T44" s="69">
        <v>0</v>
      </c>
      <c r="U44" s="69">
        <v>0</v>
      </c>
      <c r="V44" s="69">
        <v>0</v>
      </c>
      <c r="W44" s="69">
        <v>0</v>
      </c>
      <c r="X44" s="69">
        <v>0</v>
      </c>
      <c r="Y44" s="70">
        <v>0</v>
      </c>
      <c r="Z44" s="69">
        <v>0</v>
      </c>
      <c r="AA44" s="69">
        <v>0</v>
      </c>
      <c r="AB44" s="69">
        <v>0</v>
      </c>
      <c r="AC44" s="69">
        <v>0</v>
      </c>
      <c r="AD44" s="69">
        <v>0</v>
      </c>
      <c r="AE44" s="69">
        <v>0</v>
      </c>
      <c r="AF44" s="70">
        <v>0</v>
      </c>
      <c r="AG44" s="69">
        <v>0</v>
      </c>
      <c r="AH44" s="69">
        <v>0</v>
      </c>
      <c r="AI44" s="69">
        <v>0</v>
      </c>
      <c r="AJ44" s="69">
        <v>0</v>
      </c>
      <c r="AK44" s="69">
        <v>0</v>
      </c>
      <c r="AL44" s="69">
        <v>0</v>
      </c>
      <c r="AM44" s="70">
        <v>0</v>
      </c>
      <c r="AN44" s="69">
        <f t="shared" si="5"/>
        <v>0</v>
      </c>
      <c r="AO44" s="69">
        <f t="shared" si="127"/>
        <v>0</v>
      </c>
      <c r="AP44" s="69">
        <f t="shared" si="128"/>
        <v>0</v>
      </c>
      <c r="AQ44" s="69">
        <f t="shared" si="129"/>
        <v>0</v>
      </c>
      <c r="AR44" s="69">
        <f t="shared" si="130"/>
        <v>0</v>
      </c>
      <c r="AS44" s="69">
        <f t="shared" si="131"/>
        <v>0</v>
      </c>
      <c r="AT44" s="70">
        <f t="shared" si="132"/>
        <v>0</v>
      </c>
      <c r="AU44" s="69">
        <v>0</v>
      </c>
      <c r="AV44" s="69">
        <v>0</v>
      </c>
      <c r="AW44" s="69">
        <v>0</v>
      </c>
      <c r="AX44" s="69">
        <v>0</v>
      </c>
      <c r="AY44" s="69">
        <v>0</v>
      </c>
      <c r="AZ44" s="69">
        <v>0</v>
      </c>
      <c r="BA44" s="70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70">
        <v>0</v>
      </c>
      <c r="BI44" s="69">
        <v>0</v>
      </c>
      <c r="BJ44" s="69">
        <v>0</v>
      </c>
      <c r="BK44" s="69">
        <v>0</v>
      </c>
      <c r="BL44" s="69">
        <v>0</v>
      </c>
      <c r="BM44" s="69">
        <v>0</v>
      </c>
      <c r="BN44" s="69">
        <v>0</v>
      </c>
      <c r="BO44" s="70">
        <v>0</v>
      </c>
      <c r="BP44" s="69">
        <v>0</v>
      </c>
      <c r="BQ44" s="69">
        <v>0</v>
      </c>
      <c r="BR44" s="69">
        <v>0</v>
      </c>
      <c r="BS44" s="69">
        <v>0</v>
      </c>
      <c r="BT44" s="69">
        <v>0</v>
      </c>
      <c r="BU44" s="69">
        <v>0</v>
      </c>
      <c r="BV44" s="70">
        <v>0</v>
      </c>
      <c r="BW44" s="73">
        <f t="shared" si="184"/>
        <v>0</v>
      </c>
      <c r="BX44" s="73">
        <f t="shared" si="185"/>
        <v>0</v>
      </c>
      <c r="BY44" s="73">
        <f t="shared" si="186"/>
        <v>0</v>
      </c>
      <c r="BZ44" s="73">
        <f t="shared" si="187"/>
        <v>0</v>
      </c>
      <c r="CA44" s="73">
        <f t="shared" si="188"/>
        <v>0</v>
      </c>
      <c r="CB44" s="73">
        <f t="shared" si="189"/>
        <v>0</v>
      </c>
      <c r="CC44" s="74">
        <f t="shared" si="190"/>
        <v>0</v>
      </c>
      <c r="CD44" s="30" t="s">
        <v>137</v>
      </c>
    </row>
    <row r="45" spans="1:82" s="24" customFormat="1" ht="31.5" x14ac:dyDescent="0.15">
      <c r="A45" s="81" t="s">
        <v>176</v>
      </c>
      <c r="B45" s="85" t="s">
        <v>177</v>
      </c>
      <c r="C45" s="68" t="s">
        <v>146</v>
      </c>
      <c r="D45" s="68" t="s">
        <v>137</v>
      </c>
      <c r="E45" s="69">
        <f t="shared" si="120"/>
        <v>0</v>
      </c>
      <c r="F45" s="69">
        <f t="shared" si="121"/>
        <v>0</v>
      </c>
      <c r="G45" s="69">
        <f t="shared" si="122"/>
        <v>0</v>
      </c>
      <c r="H45" s="69">
        <f t="shared" si="123"/>
        <v>0</v>
      </c>
      <c r="I45" s="69">
        <f t="shared" si="124"/>
        <v>0</v>
      </c>
      <c r="J45" s="69">
        <f t="shared" si="125"/>
        <v>0</v>
      </c>
      <c r="K45" s="70">
        <f t="shared" si="126"/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70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70">
        <v>0</v>
      </c>
      <c r="Z45" s="69">
        <v>0</v>
      </c>
      <c r="AA45" s="69">
        <v>0</v>
      </c>
      <c r="AB45" s="69">
        <v>0</v>
      </c>
      <c r="AC45" s="69">
        <v>0</v>
      </c>
      <c r="AD45" s="69">
        <v>0</v>
      </c>
      <c r="AE45" s="69">
        <v>0</v>
      </c>
      <c r="AF45" s="70">
        <v>0</v>
      </c>
      <c r="AG45" s="69">
        <v>0</v>
      </c>
      <c r="AH45" s="69">
        <v>0</v>
      </c>
      <c r="AI45" s="69">
        <v>0</v>
      </c>
      <c r="AJ45" s="69">
        <v>0</v>
      </c>
      <c r="AK45" s="69">
        <v>0</v>
      </c>
      <c r="AL45" s="69">
        <v>0</v>
      </c>
      <c r="AM45" s="70">
        <v>0</v>
      </c>
      <c r="AN45" s="69">
        <f t="shared" si="5"/>
        <v>0</v>
      </c>
      <c r="AO45" s="69">
        <f t="shared" si="127"/>
        <v>0</v>
      </c>
      <c r="AP45" s="69">
        <f t="shared" si="128"/>
        <v>0</v>
      </c>
      <c r="AQ45" s="69">
        <f t="shared" si="129"/>
        <v>0</v>
      </c>
      <c r="AR45" s="69">
        <f t="shared" si="130"/>
        <v>0</v>
      </c>
      <c r="AS45" s="69">
        <f t="shared" si="131"/>
        <v>0</v>
      </c>
      <c r="AT45" s="70">
        <f t="shared" si="132"/>
        <v>0</v>
      </c>
      <c r="AU45" s="69">
        <v>0</v>
      </c>
      <c r="AV45" s="69">
        <v>0</v>
      </c>
      <c r="AW45" s="69">
        <v>0</v>
      </c>
      <c r="AX45" s="69">
        <v>0</v>
      </c>
      <c r="AY45" s="69">
        <v>0</v>
      </c>
      <c r="AZ45" s="69">
        <v>0</v>
      </c>
      <c r="BA45" s="70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70">
        <v>0</v>
      </c>
      <c r="BI45" s="69">
        <v>0</v>
      </c>
      <c r="BJ45" s="69">
        <v>0</v>
      </c>
      <c r="BK45" s="69">
        <v>0</v>
      </c>
      <c r="BL45" s="69">
        <v>0</v>
      </c>
      <c r="BM45" s="69">
        <v>0</v>
      </c>
      <c r="BN45" s="69">
        <v>0</v>
      </c>
      <c r="BO45" s="70">
        <v>0</v>
      </c>
      <c r="BP45" s="69">
        <v>0</v>
      </c>
      <c r="BQ45" s="69">
        <v>0</v>
      </c>
      <c r="BR45" s="69">
        <v>0</v>
      </c>
      <c r="BS45" s="69">
        <v>0</v>
      </c>
      <c r="BT45" s="69">
        <v>0</v>
      </c>
      <c r="BU45" s="69">
        <v>0</v>
      </c>
      <c r="BV45" s="70">
        <v>0</v>
      </c>
      <c r="BW45" s="73">
        <f t="shared" si="184"/>
        <v>0</v>
      </c>
      <c r="BX45" s="73">
        <f t="shared" si="185"/>
        <v>0</v>
      </c>
      <c r="BY45" s="73">
        <f t="shared" si="186"/>
        <v>0</v>
      </c>
      <c r="BZ45" s="73">
        <f t="shared" si="187"/>
        <v>0</v>
      </c>
      <c r="CA45" s="73">
        <f t="shared" si="188"/>
        <v>0</v>
      </c>
      <c r="CB45" s="73">
        <f t="shared" si="189"/>
        <v>0</v>
      </c>
      <c r="CC45" s="74">
        <f t="shared" si="190"/>
        <v>0</v>
      </c>
      <c r="CD45" s="30" t="s">
        <v>137</v>
      </c>
    </row>
    <row r="46" spans="1:82" s="24" customFormat="1" ht="31.5" x14ac:dyDescent="0.15">
      <c r="A46" s="81" t="s">
        <v>178</v>
      </c>
      <c r="B46" s="85" t="s">
        <v>179</v>
      </c>
      <c r="C46" s="68" t="s">
        <v>146</v>
      </c>
      <c r="D46" s="68" t="s">
        <v>137</v>
      </c>
      <c r="E46" s="69">
        <f t="shared" si="120"/>
        <v>0</v>
      </c>
      <c r="F46" s="69">
        <f t="shared" si="121"/>
        <v>0</v>
      </c>
      <c r="G46" s="69">
        <f t="shared" si="122"/>
        <v>0</v>
      </c>
      <c r="H46" s="69">
        <f t="shared" si="123"/>
        <v>0</v>
      </c>
      <c r="I46" s="69">
        <f t="shared" si="124"/>
        <v>0</v>
      </c>
      <c r="J46" s="69">
        <f t="shared" si="125"/>
        <v>0</v>
      </c>
      <c r="K46" s="70">
        <f t="shared" si="126"/>
        <v>0</v>
      </c>
      <c r="L46" s="69">
        <v>0</v>
      </c>
      <c r="M46" s="69">
        <v>0</v>
      </c>
      <c r="N46" s="69">
        <v>0</v>
      </c>
      <c r="O46" s="69">
        <v>0</v>
      </c>
      <c r="P46" s="69">
        <v>0</v>
      </c>
      <c r="Q46" s="69">
        <v>0</v>
      </c>
      <c r="R46" s="70">
        <v>0</v>
      </c>
      <c r="S46" s="69">
        <v>0</v>
      </c>
      <c r="T46" s="69">
        <v>0</v>
      </c>
      <c r="U46" s="69">
        <v>0</v>
      </c>
      <c r="V46" s="69">
        <v>0</v>
      </c>
      <c r="W46" s="69">
        <v>0</v>
      </c>
      <c r="X46" s="69">
        <v>0</v>
      </c>
      <c r="Y46" s="70">
        <v>0</v>
      </c>
      <c r="Z46" s="69">
        <v>0</v>
      </c>
      <c r="AA46" s="69">
        <v>0</v>
      </c>
      <c r="AB46" s="69">
        <v>0</v>
      </c>
      <c r="AC46" s="69">
        <v>0</v>
      </c>
      <c r="AD46" s="69">
        <v>0</v>
      </c>
      <c r="AE46" s="69">
        <v>0</v>
      </c>
      <c r="AF46" s="70">
        <v>0</v>
      </c>
      <c r="AG46" s="69">
        <v>0</v>
      </c>
      <c r="AH46" s="69">
        <v>0</v>
      </c>
      <c r="AI46" s="69">
        <v>0</v>
      </c>
      <c r="AJ46" s="69">
        <v>0</v>
      </c>
      <c r="AK46" s="69">
        <v>0</v>
      </c>
      <c r="AL46" s="69">
        <v>0</v>
      </c>
      <c r="AM46" s="70">
        <v>0</v>
      </c>
      <c r="AN46" s="69">
        <f t="shared" si="5"/>
        <v>0</v>
      </c>
      <c r="AO46" s="69">
        <f t="shared" si="127"/>
        <v>0</v>
      </c>
      <c r="AP46" s="69">
        <f t="shared" si="128"/>
        <v>0</v>
      </c>
      <c r="AQ46" s="69">
        <f t="shared" si="129"/>
        <v>0</v>
      </c>
      <c r="AR46" s="69">
        <f t="shared" si="130"/>
        <v>0</v>
      </c>
      <c r="AS46" s="69">
        <f t="shared" si="131"/>
        <v>0</v>
      </c>
      <c r="AT46" s="70">
        <f t="shared" si="132"/>
        <v>0</v>
      </c>
      <c r="AU46" s="69">
        <v>0</v>
      </c>
      <c r="AV46" s="69">
        <v>0</v>
      </c>
      <c r="AW46" s="69">
        <v>0</v>
      </c>
      <c r="AX46" s="69">
        <v>0</v>
      </c>
      <c r="AY46" s="69">
        <v>0</v>
      </c>
      <c r="AZ46" s="69">
        <v>0</v>
      </c>
      <c r="BA46" s="70">
        <v>0</v>
      </c>
      <c r="BB46" s="69">
        <v>0</v>
      </c>
      <c r="BC46" s="69">
        <v>0</v>
      </c>
      <c r="BD46" s="69">
        <v>0</v>
      </c>
      <c r="BE46" s="69">
        <v>0</v>
      </c>
      <c r="BF46" s="69">
        <v>0</v>
      </c>
      <c r="BG46" s="69">
        <v>0</v>
      </c>
      <c r="BH46" s="70">
        <v>0</v>
      </c>
      <c r="BI46" s="69">
        <v>0</v>
      </c>
      <c r="BJ46" s="69">
        <v>0</v>
      </c>
      <c r="BK46" s="69">
        <v>0</v>
      </c>
      <c r="BL46" s="69">
        <v>0</v>
      </c>
      <c r="BM46" s="69">
        <v>0</v>
      </c>
      <c r="BN46" s="69">
        <v>0</v>
      </c>
      <c r="BO46" s="70">
        <v>0</v>
      </c>
      <c r="BP46" s="69">
        <v>0</v>
      </c>
      <c r="BQ46" s="69">
        <v>0</v>
      </c>
      <c r="BR46" s="69">
        <v>0</v>
      </c>
      <c r="BS46" s="69">
        <v>0</v>
      </c>
      <c r="BT46" s="69">
        <v>0</v>
      </c>
      <c r="BU46" s="69">
        <v>0</v>
      </c>
      <c r="BV46" s="70">
        <v>0</v>
      </c>
      <c r="BW46" s="73">
        <f t="shared" si="184"/>
        <v>0</v>
      </c>
      <c r="BX46" s="73">
        <f t="shared" si="185"/>
        <v>0</v>
      </c>
      <c r="BY46" s="73">
        <f t="shared" si="186"/>
        <v>0</v>
      </c>
      <c r="BZ46" s="73">
        <f t="shared" si="187"/>
        <v>0</v>
      </c>
      <c r="CA46" s="73">
        <f t="shared" si="188"/>
        <v>0</v>
      </c>
      <c r="CB46" s="73">
        <f t="shared" si="189"/>
        <v>0</v>
      </c>
      <c r="CC46" s="74">
        <f t="shared" si="190"/>
        <v>0</v>
      </c>
      <c r="CD46" s="30" t="s">
        <v>137</v>
      </c>
    </row>
    <row r="47" spans="1:82" s="24" customFormat="1" ht="31.5" x14ac:dyDescent="0.15">
      <c r="A47" s="81" t="s">
        <v>180</v>
      </c>
      <c r="B47" s="85" t="s">
        <v>181</v>
      </c>
      <c r="C47" s="68" t="s">
        <v>146</v>
      </c>
      <c r="D47" s="68" t="s">
        <v>137</v>
      </c>
      <c r="E47" s="69">
        <f t="shared" si="120"/>
        <v>0</v>
      </c>
      <c r="F47" s="69">
        <f t="shared" si="121"/>
        <v>0</v>
      </c>
      <c r="G47" s="69">
        <f t="shared" si="122"/>
        <v>0</v>
      </c>
      <c r="H47" s="69">
        <f t="shared" si="123"/>
        <v>0</v>
      </c>
      <c r="I47" s="69">
        <f t="shared" si="124"/>
        <v>0</v>
      </c>
      <c r="J47" s="69">
        <f t="shared" si="125"/>
        <v>0</v>
      </c>
      <c r="K47" s="70">
        <f t="shared" si="126"/>
        <v>0</v>
      </c>
      <c r="L47" s="69">
        <v>0</v>
      </c>
      <c r="M47" s="69">
        <v>0</v>
      </c>
      <c r="N47" s="69">
        <v>0</v>
      </c>
      <c r="O47" s="69">
        <v>0</v>
      </c>
      <c r="P47" s="69">
        <v>0</v>
      </c>
      <c r="Q47" s="69">
        <v>0</v>
      </c>
      <c r="R47" s="70">
        <v>0</v>
      </c>
      <c r="S47" s="69">
        <v>0</v>
      </c>
      <c r="T47" s="69">
        <v>0</v>
      </c>
      <c r="U47" s="69">
        <v>0</v>
      </c>
      <c r="V47" s="69">
        <v>0</v>
      </c>
      <c r="W47" s="69">
        <v>0</v>
      </c>
      <c r="X47" s="69">
        <v>0</v>
      </c>
      <c r="Y47" s="70">
        <v>0</v>
      </c>
      <c r="Z47" s="69">
        <v>0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0">
        <v>0</v>
      </c>
      <c r="AG47" s="69">
        <v>0</v>
      </c>
      <c r="AH47" s="69">
        <v>0</v>
      </c>
      <c r="AI47" s="69">
        <v>0</v>
      </c>
      <c r="AJ47" s="69">
        <v>0</v>
      </c>
      <c r="AK47" s="69">
        <v>0</v>
      </c>
      <c r="AL47" s="69">
        <v>0</v>
      </c>
      <c r="AM47" s="70">
        <v>0</v>
      </c>
      <c r="AN47" s="69">
        <f t="shared" si="5"/>
        <v>0</v>
      </c>
      <c r="AO47" s="69">
        <f t="shared" si="127"/>
        <v>0</v>
      </c>
      <c r="AP47" s="69">
        <f t="shared" si="128"/>
        <v>0</v>
      </c>
      <c r="AQ47" s="69">
        <f t="shared" si="129"/>
        <v>0</v>
      </c>
      <c r="AR47" s="69">
        <f t="shared" si="130"/>
        <v>0</v>
      </c>
      <c r="AS47" s="69">
        <f t="shared" si="131"/>
        <v>0</v>
      </c>
      <c r="AT47" s="70">
        <f t="shared" si="132"/>
        <v>0</v>
      </c>
      <c r="AU47" s="69">
        <v>0</v>
      </c>
      <c r="AV47" s="69">
        <v>0</v>
      </c>
      <c r="AW47" s="69">
        <v>0</v>
      </c>
      <c r="AX47" s="69">
        <v>0</v>
      </c>
      <c r="AY47" s="69">
        <v>0</v>
      </c>
      <c r="AZ47" s="69">
        <v>0</v>
      </c>
      <c r="BA47" s="70">
        <v>0</v>
      </c>
      <c r="BB47" s="69">
        <v>0</v>
      </c>
      <c r="BC47" s="69">
        <v>0</v>
      </c>
      <c r="BD47" s="69">
        <v>0</v>
      </c>
      <c r="BE47" s="69">
        <v>0</v>
      </c>
      <c r="BF47" s="69">
        <v>0</v>
      </c>
      <c r="BG47" s="69">
        <v>0</v>
      </c>
      <c r="BH47" s="70">
        <v>0</v>
      </c>
      <c r="BI47" s="69">
        <v>0</v>
      </c>
      <c r="BJ47" s="69">
        <v>0</v>
      </c>
      <c r="BK47" s="69">
        <v>0</v>
      </c>
      <c r="BL47" s="69">
        <v>0</v>
      </c>
      <c r="BM47" s="69">
        <v>0</v>
      </c>
      <c r="BN47" s="69">
        <v>0</v>
      </c>
      <c r="BO47" s="70">
        <v>0</v>
      </c>
      <c r="BP47" s="69">
        <v>0</v>
      </c>
      <c r="BQ47" s="69">
        <v>0</v>
      </c>
      <c r="BR47" s="69">
        <v>0</v>
      </c>
      <c r="BS47" s="69">
        <v>0</v>
      </c>
      <c r="BT47" s="69">
        <v>0</v>
      </c>
      <c r="BU47" s="69">
        <v>0</v>
      </c>
      <c r="BV47" s="70">
        <v>0</v>
      </c>
      <c r="BW47" s="73">
        <f t="shared" si="184"/>
        <v>0</v>
      </c>
      <c r="BX47" s="73">
        <f t="shared" si="185"/>
        <v>0</v>
      </c>
      <c r="BY47" s="73">
        <f t="shared" si="186"/>
        <v>0</v>
      </c>
      <c r="BZ47" s="73">
        <f t="shared" si="187"/>
        <v>0</v>
      </c>
      <c r="CA47" s="73">
        <f t="shared" si="188"/>
        <v>0</v>
      </c>
      <c r="CB47" s="73">
        <f t="shared" si="189"/>
        <v>0</v>
      </c>
      <c r="CC47" s="74">
        <f t="shared" si="190"/>
        <v>0</v>
      </c>
      <c r="CD47" s="30" t="s">
        <v>137</v>
      </c>
    </row>
    <row r="48" spans="1:82" s="24" customFormat="1" ht="84" x14ac:dyDescent="0.15">
      <c r="A48" s="81" t="s">
        <v>180</v>
      </c>
      <c r="B48" s="85" t="s">
        <v>182</v>
      </c>
      <c r="C48" s="68" t="s">
        <v>146</v>
      </c>
      <c r="D48" s="68" t="s">
        <v>137</v>
      </c>
      <c r="E48" s="69">
        <f t="shared" si="120"/>
        <v>0</v>
      </c>
      <c r="F48" s="69">
        <f t="shared" si="121"/>
        <v>0</v>
      </c>
      <c r="G48" s="69">
        <f t="shared" si="122"/>
        <v>0</v>
      </c>
      <c r="H48" s="69">
        <f t="shared" si="123"/>
        <v>0</v>
      </c>
      <c r="I48" s="69">
        <f t="shared" si="124"/>
        <v>0</v>
      </c>
      <c r="J48" s="69">
        <f t="shared" si="125"/>
        <v>0</v>
      </c>
      <c r="K48" s="70">
        <f t="shared" si="126"/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70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70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70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70">
        <v>0</v>
      </c>
      <c r="AN48" s="69">
        <f t="shared" si="5"/>
        <v>0</v>
      </c>
      <c r="AO48" s="69">
        <f t="shared" si="127"/>
        <v>0</v>
      </c>
      <c r="AP48" s="69">
        <f t="shared" si="128"/>
        <v>0</v>
      </c>
      <c r="AQ48" s="69">
        <f t="shared" si="129"/>
        <v>0</v>
      </c>
      <c r="AR48" s="69">
        <f t="shared" si="130"/>
        <v>0</v>
      </c>
      <c r="AS48" s="69">
        <f t="shared" si="131"/>
        <v>0</v>
      </c>
      <c r="AT48" s="70">
        <f t="shared" si="132"/>
        <v>0</v>
      </c>
      <c r="AU48" s="69">
        <v>0</v>
      </c>
      <c r="AV48" s="69">
        <v>0</v>
      </c>
      <c r="AW48" s="69">
        <v>0</v>
      </c>
      <c r="AX48" s="69">
        <v>0</v>
      </c>
      <c r="AY48" s="69">
        <v>0</v>
      </c>
      <c r="AZ48" s="69">
        <v>0</v>
      </c>
      <c r="BA48" s="70">
        <v>0</v>
      </c>
      <c r="BB48" s="69">
        <v>0</v>
      </c>
      <c r="BC48" s="69">
        <v>0</v>
      </c>
      <c r="BD48" s="69">
        <v>0</v>
      </c>
      <c r="BE48" s="69">
        <v>0</v>
      </c>
      <c r="BF48" s="69">
        <v>0</v>
      </c>
      <c r="BG48" s="69">
        <v>0</v>
      </c>
      <c r="BH48" s="70">
        <v>0</v>
      </c>
      <c r="BI48" s="69">
        <v>0</v>
      </c>
      <c r="BJ48" s="69">
        <v>0</v>
      </c>
      <c r="BK48" s="69">
        <v>0</v>
      </c>
      <c r="BL48" s="69">
        <v>0</v>
      </c>
      <c r="BM48" s="69">
        <v>0</v>
      </c>
      <c r="BN48" s="69">
        <v>0</v>
      </c>
      <c r="BO48" s="70">
        <v>0</v>
      </c>
      <c r="BP48" s="69">
        <v>0</v>
      </c>
      <c r="BQ48" s="69">
        <v>0</v>
      </c>
      <c r="BR48" s="69">
        <v>0</v>
      </c>
      <c r="BS48" s="69">
        <v>0</v>
      </c>
      <c r="BT48" s="69">
        <v>0</v>
      </c>
      <c r="BU48" s="69">
        <v>0</v>
      </c>
      <c r="BV48" s="70">
        <v>0</v>
      </c>
      <c r="BW48" s="73">
        <f t="shared" si="184"/>
        <v>0</v>
      </c>
      <c r="BX48" s="73">
        <f t="shared" si="185"/>
        <v>0</v>
      </c>
      <c r="BY48" s="73">
        <f t="shared" si="186"/>
        <v>0</v>
      </c>
      <c r="BZ48" s="73">
        <f t="shared" si="187"/>
        <v>0</v>
      </c>
      <c r="CA48" s="73">
        <f t="shared" si="188"/>
        <v>0</v>
      </c>
      <c r="CB48" s="73">
        <f t="shared" si="189"/>
        <v>0</v>
      </c>
      <c r="CC48" s="74">
        <f t="shared" si="190"/>
        <v>0</v>
      </c>
      <c r="CD48" s="30" t="s">
        <v>137</v>
      </c>
    </row>
    <row r="49" spans="1:82" s="24" customFormat="1" ht="73.5" x14ac:dyDescent="0.15">
      <c r="A49" s="81" t="s">
        <v>180</v>
      </c>
      <c r="B49" s="85" t="s">
        <v>183</v>
      </c>
      <c r="C49" s="68" t="s">
        <v>146</v>
      </c>
      <c r="D49" s="68" t="s">
        <v>137</v>
      </c>
      <c r="E49" s="69">
        <f t="shared" si="120"/>
        <v>0</v>
      </c>
      <c r="F49" s="69">
        <f t="shared" si="121"/>
        <v>0</v>
      </c>
      <c r="G49" s="69">
        <f t="shared" si="122"/>
        <v>0</v>
      </c>
      <c r="H49" s="69">
        <f t="shared" si="123"/>
        <v>0</v>
      </c>
      <c r="I49" s="69">
        <f t="shared" si="124"/>
        <v>0</v>
      </c>
      <c r="J49" s="69">
        <f t="shared" si="125"/>
        <v>0</v>
      </c>
      <c r="K49" s="70">
        <f t="shared" si="126"/>
        <v>0</v>
      </c>
      <c r="L49" s="69">
        <v>0</v>
      </c>
      <c r="M49" s="69">
        <v>0</v>
      </c>
      <c r="N49" s="69">
        <v>0</v>
      </c>
      <c r="O49" s="69">
        <v>0</v>
      </c>
      <c r="P49" s="69">
        <v>0</v>
      </c>
      <c r="Q49" s="69">
        <v>0</v>
      </c>
      <c r="R49" s="70">
        <v>0</v>
      </c>
      <c r="S49" s="69">
        <v>0</v>
      </c>
      <c r="T49" s="69">
        <v>0</v>
      </c>
      <c r="U49" s="69">
        <v>0</v>
      </c>
      <c r="V49" s="69">
        <v>0</v>
      </c>
      <c r="W49" s="69">
        <v>0</v>
      </c>
      <c r="X49" s="69">
        <v>0</v>
      </c>
      <c r="Y49" s="70">
        <v>0</v>
      </c>
      <c r="Z49" s="69">
        <v>0</v>
      </c>
      <c r="AA49" s="69">
        <v>0</v>
      </c>
      <c r="AB49" s="69">
        <v>0</v>
      </c>
      <c r="AC49" s="69">
        <v>0</v>
      </c>
      <c r="AD49" s="69">
        <v>0</v>
      </c>
      <c r="AE49" s="69">
        <v>0</v>
      </c>
      <c r="AF49" s="70">
        <v>0</v>
      </c>
      <c r="AG49" s="69">
        <v>0</v>
      </c>
      <c r="AH49" s="69">
        <v>0</v>
      </c>
      <c r="AI49" s="69">
        <v>0</v>
      </c>
      <c r="AJ49" s="69">
        <v>0</v>
      </c>
      <c r="AK49" s="69">
        <v>0</v>
      </c>
      <c r="AL49" s="69">
        <v>0</v>
      </c>
      <c r="AM49" s="70">
        <v>0</v>
      </c>
      <c r="AN49" s="69">
        <f t="shared" si="5"/>
        <v>0</v>
      </c>
      <c r="AO49" s="69">
        <f t="shared" si="127"/>
        <v>0</v>
      </c>
      <c r="AP49" s="69">
        <f t="shared" si="128"/>
        <v>0</v>
      </c>
      <c r="AQ49" s="69">
        <f t="shared" si="129"/>
        <v>0</v>
      </c>
      <c r="AR49" s="69">
        <f t="shared" si="130"/>
        <v>0</v>
      </c>
      <c r="AS49" s="69">
        <f t="shared" si="131"/>
        <v>0</v>
      </c>
      <c r="AT49" s="70">
        <f t="shared" si="132"/>
        <v>0</v>
      </c>
      <c r="AU49" s="69">
        <v>0</v>
      </c>
      <c r="AV49" s="69">
        <v>0</v>
      </c>
      <c r="AW49" s="69">
        <v>0</v>
      </c>
      <c r="AX49" s="69">
        <v>0</v>
      </c>
      <c r="AY49" s="69">
        <v>0</v>
      </c>
      <c r="AZ49" s="69">
        <v>0</v>
      </c>
      <c r="BA49" s="70">
        <v>0</v>
      </c>
      <c r="BB49" s="69">
        <v>0</v>
      </c>
      <c r="BC49" s="69">
        <v>0</v>
      </c>
      <c r="BD49" s="69">
        <v>0</v>
      </c>
      <c r="BE49" s="69">
        <v>0</v>
      </c>
      <c r="BF49" s="69">
        <v>0</v>
      </c>
      <c r="BG49" s="69">
        <v>0</v>
      </c>
      <c r="BH49" s="70">
        <v>0</v>
      </c>
      <c r="BI49" s="69">
        <v>0</v>
      </c>
      <c r="BJ49" s="69">
        <v>0</v>
      </c>
      <c r="BK49" s="69">
        <v>0</v>
      </c>
      <c r="BL49" s="69">
        <v>0</v>
      </c>
      <c r="BM49" s="69">
        <v>0</v>
      </c>
      <c r="BN49" s="69">
        <v>0</v>
      </c>
      <c r="BO49" s="70">
        <v>0</v>
      </c>
      <c r="BP49" s="69">
        <v>0</v>
      </c>
      <c r="BQ49" s="69">
        <v>0</v>
      </c>
      <c r="BR49" s="69">
        <v>0</v>
      </c>
      <c r="BS49" s="69">
        <v>0</v>
      </c>
      <c r="BT49" s="69">
        <v>0</v>
      </c>
      <c r="BU49" s="69">
        <v>0</v>
      </c>
      <c r="BV49" s="70">
        <v>0</v>
      </c>
      <c r="BW49" s="73">
        <f t="shared" si="184"/>
        <v>0</v>
      </c>
      <c r="BX49" s="73">
        <f t="shared" si="185"/>
        <v>0</v>
      </c>
      <c r="BY49" s="73">
        <f t="shared" si="186"/>
        <v>0</v>
      </c>
      <c r="BZ49" s="73">
        <f t="shared" si="187"/>
        <v>0</v>
      </c>
      <c r="CA49" s="73">
        <f t="shared" si="188"/>
        <v>0</v>
      </c>
      <c r="CB49" s="73">
        <f t="shared" si="189"/>
        <v>0</v>
      </c>
      <c r="CC49" s="74">
        <f t="shared" si="190"/>
        <v>0</v>
      </c>
      <c r="CD49" s="30" t="s">
        <v>137</v>
      </c>
    </row>
    <row r="50" spans="1:82" s="24" customFormat="1" ht="84" x14ac:dyDescent="0.15">
      <c r="A50" s="81" t="s">
        <v>180</v>
      </c>
      <c r="B50" s="85" t="s">
        <v>184</v>
      </c>
      <c r="C50" s="68" t="s">
        <v>146</v>
      </c>
      <c r="D50" s="68" t="s">
        <v>137</v>
      </c>
      <c r="E50" s="69">
        <f t="shared" ref="E50:E53" si="191">L50+S50+Z50+AG50</f>
        <v>0</v>
      </c>
      <c r="F50" s="69">
        <f t="shared" ref="F50:F53" si="192">M50+T50+AA50+AH50</f>
        <v>0</v>
      </c>
      <c r="G50" s="69">
        <f t="shared" ref="G50:G53" si="193">N50+U50+AB50+AI50</f>
        <v>0</v>
      </c>
      <c r="H50" s="69">
        <f t="shared" ref="H50:H53" si="194">O50+V50+AC50+AJ50</f>
        <v>0</v>
      </c>
      <c r="I50" s="69">
        <f t="shared" ref="I50:I53" si="195">P50+W50+AD50+AK50</f>
        <v>0</v>
      </c>
      <c r="J50" s="69">
        <f t="shared" ref="J50:J53" si="196">Q50+X50+AE50+AL50</f>
        <v>0</v>
      </c>
      <c r="K50" s="70">
        <f t="shared" ref="K50:K53" si="197">R50+Y50+AF50+AM50</f>
        <v>0</v>
      </c>
      <c r="L50" s="69">
        <v>0</v>
      </c>
      <c r="M50" s="69">
        <v>0</v>
      </c>
      <c r="N50" s="69">
        <v>0</v>
      </c>
      <c r="O50" s="69">
        <v>0</v>
      </c>
      <c r="P50" s="69">
        <v>0</v>
      </c>
      <c r="Q50" s="69">
        <v>0</v>
      </c>
      <c r="R50" s="70">
        <v>0</v>
      </c>
      <c r="S50" s="69">
        <v>0</v>
      </c>
      <c r="T50" s="69">
        <v>0</v>
      </c>
      <c r="U50" s="69">
        <v>0</v>
      </c>
      <c r="V50" s="69">
        <v>0</v>
      </c>
      <c r="W50" s="69">
        <v>0</v>
      </c>
      <c r="X50" s="69">
        <v>0</v>
      </c>
      <c r="Y50" s="70">
        <v>0</v>
      </c>
      <c r="Z50" s="69">
        <v>0</v>
      </c>
      <c r="AA50" s="69">
        <v>0</v>
      </c>
      <c r="AB50" s="69">
        <v>0</v>
      </c>
      <c r="AC50" s="69">
        <v>0</v>
      </c>
      <c r="AD50" s="69">
        <v>0</v>
      </c>
      <c r="AE50" s="69">
        <v>0</v>
      </c>
      <c r="AF50" s="70">
        <v>0</v>
      </c>
      <c r="AG50" s="69">
        <v>0</v>
      </c>
      <c r="AH50" s="69">
        <v>0</v>
      </c>
      <c r="AI50" s="69">
        <v>0</v>
      </c>
      <c r="AJ50" s="69">
        <v>0</v>
      </c>
      <c r="AK50" s="69">
        <v>0</v>
      </c>
      <c r="AL50" s="69">
        <v>0</v>
      </c>
      <c r="AM50" s="70">
        <v>0</v>
      </c>
      <c r="AN50" s="69">
        <f t="shared" si="5"/>
        <v>0</v>
      </c>
      <c r="AO50" s="69">
        <f t="shared" ref="AO50:AO53" si="198">AV50+BC50+BJ50+BQ50</f>
        <v>0</v>
      </c>
      <c r="AP50" s="69">
        <f t="shared" ref="AP50:AP53" si="199">AW50+BD50+BK50+BR50</f>
        <v>0</v>
      </c>
      <c r="AQ50" s="69">
        <f t="shared" ref="AQ50:AQ53" si="200">AX50+BE50+BL50+BS50</f>
        <v>0</v>
      </c>
      <c r="AR50" s="69">
        <f t="shared" ref="AR50:AR53" si="201">AY50+BF50+BM50+BT50</f>
        <v>0</v>
      </c>
      <c r="AS50" s="69">
        <f t="shared" ref="AS50:AS53" si="202">AZ50+BG50+BN50+BU50</f>
        <v>0</v>
      </c>
      <c r="AT50" s="70">
        <f t="shared" ref="AT50:AT53" si="203">BA50+BH50+BO50+BV50</f>
        <v>0</v>
      </c>
      <c r="AU50" s="69">
        <v>0</v>
      </c>
      <c r="AV50" s="69">
        <v>0</v>
      </c>
      <c r="AW50" s="69">
        <v>0</v>
      </c>
      <c r="AX50" s="69">
        <v>0</v>
      </c>
      <c r="AY50" s="69">
        <v>0</v>
      </c>
      <c r="AZ50" s="69">
        <v>0</v>
      </c>
      <c r="BA50" s="70">
        <v>0</v>
      </c>
      <c r="BB50" s="69">
        <v>0</v>
      </c>
      <c r="BC50" s="69">
        <v>0</v>
      </c>
      <c r="BD50" s="69">
        <v>0</v>
      </c>
      <c r="BE50" s="69">
        <v>0</v>
      </c>
      <c r="BF50" s="69">
        <v>0</v>
      </c>
      <c r="BG50" s="69">
        <v>0</v>
      </c>
      <c r="BH50" s="70">
        <v>0</v>
      </c>
      <c r="BI50" s="69">
        <v>0</v>
      </c>
      <c r="BJ50" s="69">
        <v>0</v>
      </c>
      <c r="BK50" s="69">
        <v>0</v>
      </c>
      <c r="BL50" s="69">
        <v>0</v>
      </c>
      <c r="BM50" s="69">
        <v>0</v>
      </c>
      <c r="BN50" s="69">
        <v>0</v>
      </c>
      <c r="BO50" s="70">
        <v>0</v>
      </c>
      <c r="BP50" s="69">
        <v>0</v>
      </c>
      <c r="BQ50" s="69">
        <v>0</v>
      </c>
      <c r="BR50" s="69">
        <v>0</v>
      </c>
      <c r="BS50" s="69">
        <v>0</v>
      </c>
      <c r="BT50" s="69">
        <v>0</v>
      </c>
      <c r="BU50" s="69">
        <v>0</v>
      </c>
      <c r="BV50" s="70">
        <v>0</v>
      </c>
      <c r="BW50" s="73">
        <f t="shared" si="184"/>
        <v>0</v>
      </c>
      <c r="BX50" s="73">
        <f t="shared" si="185"/>
        <v>0</v>
      </c>
      <c r="BY50" s="73">
        <f t="shared" si="186"/>
        <v>0</v>
      </c>
      <c r="BZ50" s="73">
        <f t="shared" si="187"/>
        <v>0</v>
      </c>
      <c r="CA50" s="73">
        <f t="shared" si="188"/>
        <v>0</v>
      </c>
      <c r="CB50" s="73">
        <f t="shared" si="189"/>
        <v>0</v>
      </c>
      <c r="CC50" s="74">
        <f t="shared" si="190"/>
        <v>0</v>
      </c>
      <c r="CD50" s="30" t="s">
        <v>137</v>
      </c>
    </row>
    <row r="51" spans="1:82" s="24" customFormat="1" ht="31.5" x14ac:dyDescent="0.15">
      <c r="A51" s="81" t="s">
        <v>185</v>
      </c>
      <c r="B51" s="85" t="s">
        <v>181</v>
      </c>
      <c r="C51" s="68" t="s">
        <v>146</v>
      </c>
      <c r="D51" s="68" t="s">
        <v>137</v>
      </c>
      <c r="E51" s="69">
        <f t="shared" si="191"/>
        <v>0</v>
      </c>
      <c r="F51" s="69">
        <f t="shared" si="192"/>
        <v>0</v>
      </c>
      <c r="G51" s="69">
        <f t="shared" si="193"/>
        <v>0</v>
      </c>
      <c r="H51" s="69">
        <f t="shared" si="194"/>
        <v>0</v>
      </c>
      <c r="I51" s="69">
        <f t="shared" si="195"/>
        <v>0</v>
      </c>
      <c r="J51" s="69">
        <f t="shared" si="196"/>
        <v>0</v>
      </c>
      <c r="K51" s="70">
        <f t="shared" si="197"/>
        <v>0</v>
      </c>
      <c r="L51" s="69">
        <v>0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v>0</v>
      </c>
      <c r="S51" s="69">
        <v>0</v>
      </c>
      <c r="T51" s="69">
        <v>0</v>
      </c>
      <c r="U51" s="69">
        <v>0</v>
      </c>
      <c r="V51" s="69">
        <v>0</v>
      </c>
      <c r="W51" s="69">
        <v>0</v>
      </c>
      <c r="X51" s="69">
        <v>0</v>
      </c>
      <c r="Y51" s="70">
        <v>0</v>
      </c>
      <c r="Z51" s="69">
        <v>0</v>
      </c>
      <c r="AA51" s="69">
        <v>0</v>
      </c>
      <c r="AB51" s="69">
        <v>0</v>
      </c>
      <c r="AC51" s="69">
        <v>0</v>
      </c>
      <c r="AD51" s="69">
        <v>0</v>
      </c>
      <c r="AE51" s="69">
        <v>0</v>
      </c>
      <c r="AF51" s="70">
        <v>0</v>
      </c>
      <c r="AG51" s="69">
        <v>0</v>
      </c>
      <c r="AH51" s="69">
        <v>0</v>
      </c>
      <c r="AI51" s="69">
        <v>0</v>
      </c>
      <c r="AJ51" s="69">
        <v>0</v>
      </c>
      <c r="AK51" s="69">
        <v>0</v>
      </c>
      <c r="AL51" s="69">
        <v>0</v>
      </c>
      <c r="AM51" s="70">
        <v>0</v>
      </c>
      <c r="AN51" s="69">
        <f t="shared" si="5"/>
        <v>0</v>
      </c>
      <c r="AO51" s="69">
        <f t="shared" si="198"/>
        <v>0</v>
      </c>
      <c r="AP51" s="69">
        <f t="shared" si="199"/>
        <v>0</v>
      </c>
      <c r="AQ51" s="69">
        <f t="shared" si="200"/>
        <v>0</v>
      </c>
      <c r="AR51" s="69">
        <f t="shared" si="201"/>
        <v>0</v>
      </c>
      <c r="AS51" s="69">
        <f t="shared" si="202"/>
        <v>0</v>
      </c>
      <c r="AT51" s="70">
        <f t="shared" si="203"/>
        <v>0</v>
      </c>
      <c r="AU51" s="69">
        <v>0</v>
      </c>
      <c r="AV51" s="69">
        <v>0</v>
      </c>
      <c r="AW51" s="69">
        <v>0</v>
      </c>
      <c r="AX51" s="69">
        <v>0</v>
      </c>
      <c r="AY51" s="69">
        <v>0</v>
      </c>
      <c r="AZ51" s="69">
        <v>0</v>
      </c>
      <c r="BA51" s="70">
        <v>0</v>
      </c>
      <c r="BB51" s="69">
        <v>0</v>
      </c>
      <c r="BC51" s="69">
        <v>0</v>
      </c>
      <c r="BD51" s="69">
        <v>0</v>
      </c>
      <c r="BE51" s="69">
        <v>0</v>
      </c>
      <c r="BF51" s="69">
        <v>0</v>
      </c>
      <c r="BG51" s="69">
        <v>0</v>
      </c>
      <c r="BH51" s="70">
        <v>0</v>
      </c>
      <c r="BI51" s="69">
        <v>0</v>
      </c>
      <c r="BJ51" s="69">
        <v>0</v>
      </c>
      <c r="BK51" s="69">
        <v>0</v>
      </c>
      <c r="BL51" s="69">
        <v>0</v>
      </c>
      <c r="BM51" s="69">
        <v>0</v>
      </c>
      <c r="BN51" s="69">
        <v>0</v>
      </c>
      <c r="BO51" s="70">
        <v>0</v>
      </c>
      <c r="BP51" s="69">
        <v>0</v>
      </c>
      <c r="BQ51" s="69">
        <v>0</v>
      </c>
      <c r="BR51" s="69">
        <v>0</v>
      </c>
      <c r="BS51" s="69">
        <v>0</v>
      </c>
      <c r="BT51" s="69">
        <v>0</v>
      </c>
      <c r="BU51" s="69">
        <v>0</v>
      </c>
      <c r="BV51" s="70">
        <v>0</v>
      </c>
      <c r="BW51" s="73">
        <f t="shared" si="184"/>
        <v>0</v>
      </c>
      <c r="BX51" s="73">
        <f t="shared" si="185"/>
        <v>0</v>
      </c>
      <c r="BY51" s="73">
        <f t="shared" si="186"/>
        <v>0</v>
      </c>
      <c r="BZ51" s="73">
        <f t="shared" si="187"/>
        <v>0</v>
      </c>
      <c r="CA51" s="73">
        <f t="shared" si="188"/>
        <v>0</v>
      </c>
      <c r="CB51" s="73">
        <f t="shared" si="189"/>
        <v>0</v>
      </c>
      <c r="CC51" s="74">
        <f t="shared" si="190"/>
        <v>0</v>
      </c>
      <c r="CD51" s="30" t="s">
        <v>137</v>
      </c>
    </row>
    <row r="52" spans="1:82" s="24" customFormat="1" ht="84" x14ac:dyDescent="0.15">
      <c r="A52" s="81" t="s">
        <v>185</v>
      </c>
      <c r="B52" s="85" t="s">
        <v>182</v>
      </c>
      <c r="C52" s="68" t="s">
        <v>146</v>
      </c>
      <c r="D52" s="68" t="s">
        <v>137</v>
      </c>
      <c r="E52" s="69">
        <f t="shared" si="191"/>
        <v>0</v>
      </c>
      <c r="F52" s="69">
        <f t="shared" si="192"/>
        <v>0</v>
      </c>
      <c r="G52" s="69">
        <f t="shared" si="193"/>
        <v>0</v>
      </c>
      <c r="H52" s="69">
        <f t="shared" si="194"/>
        <v>0</v>
      </c>
      <c r="I52" s="69">
        <f t="shared" si="195"/>
        <v>0</v>
      </c>
      <c r="J52" s="69">
        <f t="shared" si="196"/>
        <v>0</v>
      </c>
      <c r="K52" s="70">
        <f t="shared" si="197"/>
        <v>0</v>
      </c>
      <c r="L52" s="69">
        <v>0</v>
      </c>
      <c r="M52" s="69">
        <v>0</v>
      </c>
      <c r="N52" s="69">
        <v>0</v>
      </c>
      <c r="O52" s="69">
        <v>0</v>
      </c>
      <c r="P52" s="69">
        <v>0</v>
      </c>
      <c r="Q52" s="69">
        <v>0</v>
      </c>
      <c r="R52" s="70">
        <v>0</v>
      </c>
      <c r="S52" s="69">
        <v>0</v>
      </c>
      <c r="T52" s="69">
        <v>0</v>
      </c>
      <c r="U52" s="69">
        <v>0</v>
      </c>
      <c r="V52" s="69">
        <v>0</v>
      </c>
      <c r="W52" s="69">
        <v>0</v>
      </c>
      <c r="X52" s="69">
        <v>0</v>
      </c>
      <c r="Y52" s="70">
        <v>0</v>
      </c>
      <c r="Z52" s="69">
        <v>0</v>
      </c>
      <c r="AA52" s="69">
        <v>0</v>
      </c>
      <c r="AB52" s="69">
        <v>0</v>
      </c>
      <c r="AC52" s="69">
        <v>0</v>
      </c>
      <c r="AD52" s="69">
        <v>0</v>
      </c>
      <c r="AE52" s="69">
        <v>0</v>
      </c>
      <c r="AF52" s="70">
        <v>0</v>
      </c>
      <c r="AG52" s="69">
        <v>0</v>
      </c>
      <c r="AH52" s="69">
        <v>0</v>
      </c>
      <c r="AI52" s="69">
        <v>0</v>
      </c>
      <c r="AJ52" s="69">
        <v>0</v>
      </c>
      <c r="AK52" s="69">
        <v>0</v>
      </c>
      <c r="AL52" s="69">
        <v>0</v>
      </c>
      <c r="AM52" s="70">
        <v>0</v>
      </c>
      <c r="AN52" s="69">
        <f t="shared" si="5"/>
        <v>0</v>
      </c>
      <c r="AO52" s="69">
        <f t="shared" si="198"/>
        <v>0</v>
      </c>
      <c r="AP52" s="69">
        <f t="shared" si="199"/>
        <v>0</v>
      </c>
      <c r="AQ52" s="69">
        <f t="shared" si="200"/>
        <v>0</v>
      </c>
      <c r="AR52" s="69">
        <f t="shared" si="201"/>
        <v>0</v>
      </c>
      <c r="AS52" s="69">
        <f t="shared" si="202"/>
        <v>0</v>
      </c>
      <c r="AT52" s="70">
        <f t="shared" si="203"/>
        <v>0</v>
      </c>
      <c r="AU52" s="69">
        <v>0</v>
      </c>
      <c r="AV52" s="69">
        <v>0</v>
      </c>
      <c r="AW52" s="69">
        <v>0</v>
      </c>
      <c r="AX52" s="69">
        <v>0</v>
      </c>
      <c r="AY52" s="69">
        <v>0</v>
      </c>
      <c r="AZ52" s="69">
        <v>0</v>
      </c>
      <c r="BA52" s="70">
        <v>0</v>
      </c>
      <c r="BB52" s="69">
        <v>0</v>
      </c>
      <c r="BC52" s="69">
        <v>0</v>
      </c>
      <c r="BD52" s="69">
        <v>0</v>
      </c>
      <c r="BE52" s="69">
        <v>0</v>
      </c>
      <c r="BF52" s="69">
        <v>0</v>
      </c>
      <c r="BG52" s="69">
        <v>0</v>
      </c>
      <c r="BH52" s="70">
        <v>0</v>
      </c>
      <c r="BI52" s="69">
        <v>0</v>
      </c>
      <c r="BJ52" s="69">
        <v>0</v>
      </c>
      <c r="BK52" s="69">
        <v>0</v>
      </c>
      <c r="BL52" s="69">
        <v>0</v>
      </c>
      <c r="BM52" s="69">
        <v>0</v>
      </c>
      <c r="BN52" s="69">
        <v>0</v>
      </c>
      <c r="BO52" s="70">
        <v>0</v>
      </c>
      <c r="BP52" s="69">
        <v>0</v>
      </c>
      <c r="BQ52" s="69">
        <v>0</v>
      </c>
      <c r="BR52" s="69">
        <v>0</v>
      </c>
      <c r="BS52" s="69">
        <v>0</v>
      </c>
      <c r="BT52" s="69">
        <v>0</v>
      </c>
      <c r="BU52" s="69">
        <v>0</v>
      </c>
      <c r="BV52" s="70">
        <v>0</v>
      </c>
      <c r="BW52" s="73">
        <f t="shared" si="184"/>
        <v>0</v>
      </c>
      <c r="BX52" s="73">
        <f t="shared" si="185"/>
        <v>0</v>
      </c>
      <c r="BY52" s="73">
        <f t="shared" si="186"/>
        <v>0</v>
      </c>
      <c r="BZ52" s="73">
        <f t="shared" si="187"/>
        <v>0</v>
      </c>
      <c r="CA52" s="73">
        <f t="shared" si="188"/>
        <v>0</v>
      </c>
      <c r="CB52" s="73">
        <f t="shared" si="189"/>
        <v>0</v>
      </c>
      <c r="CC52" s="74">
        <f t="shared" si="190"/>
        <v>0</v>
      </c>
      <c r="CD52" s="30" t="s">
        <v>137</v>
      </c>
    </row>
    <row r="53" spans="1:82" s="24" customFormat="1" ht="73.5" x14ac:dyDescent="0.15">
      <c r="A53" s="81" t="s">
        <v>185</v>
      </c>
      <c r="B53" s="85" t="s">
        <v>183</v>
      </c>
      <c r="C53" s="68" t="s">
        <v>146</v>
      </c>
      <c r="D53" s="68" t="s">
        <v>137</v>
      </c>
      <c r="E53" s="69">
        <f t="shared" si="191"/>
        <v>0</v>
      </c>
      <c r="F53" s="69">
        <f t="shared" si="192"/>
        <v>0</v>
      </c>
      <c r="G53" s="69">
        <f t="shared" si="193"/>
        <v>0</v>
      </c>
      <c r="H53" s="69">
        <f t="shared" si="194"/>
        <v>0</v>
      </c>
      <c r="I53" s="69">
        <f t="shared" si="195"/>
        <v>0</v>
      </c>
      <c r="J53" s="69">
        <f t="shared" si="196"/>
        <v>0</v>
      </c>
      <c r="K53" s="70">
        <f t="shared" si="197"/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70">
        <v>0</v>
      </c>
      <c r="S53" s="69">
        <v>0</v>
      </c>
      <c r="T53" s="69">
        <v>0</v>
      </c>
      <c r="U53" s="69">
        <v>0</v>
      </c>
      <c r="V53" s="69">
        <v>0</v>
      </c>
      <c r="W53" s="69">
        <v>0</v>
      </c>
      <c r="X53" s="69">
        <v>0</v>
      </c>
      <c r="Y53" s="70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0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70">
        <v>0</v>
      </c>
      <c r="AN53" s="69">
        <f t="shared" si="5"/>
        <v>0</v>
      </c>
      <c r="AO53" s="69">
        <f t="shared" si="198"/>
        <v>0</v>
      </c>
      <c r="AP53" s="69">
        <f t="shared" si="199"/>
        <v>0</v>
      </c>
      <c r="AQ53" s="69">
        <f t="shared" si="200"/>
        <v>0</v>
      </c>
      <c r="AR53" s="69">
        <f t="shared" si="201"/>
        <v>0</v>
      </c>
      <c r="AS53" s="69">
        <f t="shared" si="202"/>
        <v>0</v>
      </c>
      <c r="AT53" s="70">
        <f t="shared" si="203"/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70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70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70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70">
        <v>0</v>
      </c>
      <c r="BW53" s="73">
        <f t="shared" si="184"/>
        <v>0</v>
      </c>
      <c r="BX53" s="73">
        <f t="shared" si="185"/>
        <v>0</v>
      </c>
      <c r="BY53" s="73">
        <f t="shared" si="186"/>
        <v>0</v>
      </c>
      <c r="BZ53" s="73">
        <f t="shared" si="187"/>
        <v>0</v>
      </c>
      <c r="CA53" s="73">
        <f t="shared" si="188"/>
        <v>0</v>
      </c>
      <c r="CB53" s="73">
        <f t="shared" si="189"/>
        <v>0</v>
      </c>
      <c r="CC53" s="74">
        <f t="shared" si="190"/>
        <v>0</v>
      </c>
      <c r="CD53" s="30" t="s">
        <v>137</v>
      </c>
    </row>
    <row r="54" spans="1:82" s="24" customFormat="1" ht="84" x14ac:dyDescent="0.15">
      <c r="A54" s="81" t="s">
        <v>185</v>
      </c>
      <c r="B54" s="85" t="s">
        <v>186</v>
      </c>
      <c r="C54" s="68" t="s">
        <v>146</v>
      </c>
      <c r="D54" s="68" t="s">
        <v>137</v>
      </c>
      <c r="E54" s="69">
        <f t="shared" si="82"/>
        <v>0</v>
      </c>
      <c r="F54" s="69">
        <f t="shared" si="70"/>
        <v>0</v>
      </c>
      <c r="G54" s="69">
        <f t="shared" si="71"/>
        <v>0</v>
      </c>
      <c r="H54" s="69">
        <f t="shared" si="72"/>
        <v>0</v>
      </c>
      <c r="I54" s="69">
        <f t="shared" si="73"/>
        <v>0</v>
      </c>
      <c r="J54" s="69">
        <f t="shared" si="74"/>
        <v>0</v>
      </c>
      <c r="K54" s="70">
        <f t="shared" si="75"/>
        <v>0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9">
        <v>0</v>
      </c>
      <c r="R54" s="70">
        <v>0</v>
      </c>
      <c r="S54" s="69">
        <v>0</v>
      </c>
      <c r="T54" s="69">
        <v>0</v>
      </c>
      <c r="U54" s="69">
        <v>0</v>
      </c>
      <c r="V54" s="69">
        <v>0</v>
      </c>
      <c r="W54" s="69">
        <v>0</v>
      </c>
      <c r="X54" s="69">
        <v>0</v>
      </c>
      <c r="Y54" s="70">
        <v>0</v>
      </c>
      <c r="Z54" s="69">
        <v>0</v>
      </c>
      <c r="AA54" s="69">
        <v>0</v>
      </c>
      <c r="AB54" s="69">
        <v>0</v>
      </c>
      <c r="AC54" s="69">
        <v>0</v>
      </c>
      <c r="AD54" s="69">
        <v>0</v>
      </c>
      <c r="AE54" s="69">
        <v>0</v>
      </c>
      <c r="AF54" s="70">
        <v>0</v>
      </c>
      <c r="AG54" s="69">
        <v>0</v>
      </c>
      <c r="AH54" s="69">
        <v>0</v>
      </c>
      <c r="AI54" s="69">
        <v>0</v>
      </c>
      <c r="AJ54" s="69">
        <v>0</v>
      </c>
      <c r="AK54" s="69">
        <v>0</v>
      </c>
      <c r="AL54" s="69">
        <v>0</v>
      </c>
      <c r="AM54" s="70">
        <v>0</v>
      </c>
      <c r="AN54" s="69">
        <f t="shared" si="5"/>
        <v>0</v>
      </c>
      <c r="AO54" s="69">
        <f t="shared" si="76"/>
        <v>0</v>
      </c>
      <c r="AP54" s="69">
        <f t="shared" si="77"/>
        <v>0</v>
      </c>
      <c r="AQ54" s="69">
        <f t="shared" si="78"/>
        <v>0</v>
      </c>
      <c r="AR54" s="69">
        <f t="shared" si="79"/>
        <v>0</v>
      </c>
      <c r="AS54" s="69">
        <f t="shared" si="80"/>
        <v>0</v>
      </c>
      <c r="AT54" s="70">
        <f t="shared" si="81"/>
        <v>0</v>
      </c>
      <c r="AU54" s="69">
        <v>0</v>
      </c>
      <c r="AV54" s="69">
        <v>0</v>
      </c>
      <c r="AW54" s="69">
        <v>0</v>
      </c>
      <c r="AX54" s="69">
        <v>0</v>
      </c>
      <c r="AY54" s="69">
        <v>0</v>
      </c>
      <c r="AZ54" s="69">
        <v>0</v>
      </c>
      <c r="BA54" s="70">
        <v>0</v>
      </c>
      <c r="BB54" s="69">
        <v>0</v>
      </c>
      <c r="BC54" s="69">
        <v>0</v>
      </c>
      <c r="BD54" s="69">
        <v>0</v>
      </c>
      <c r="BE54" s="69">
        <v>0</v>
      </c>
      <c r="BF54" s="69">
        <v>0</v>
      </c>
      <c r="BG54" s="69">
        <v>0</v>
      </c>
      <c r="BH54" s="70">
        <v>0</v>
      </c>
      <c r="BI54" s="69">
        <v>0</v>
      </c>
      <c r="BJ54" s="69">
        <v>0</v>
      </c>
      <c r="BK54" s="69">
        <v>0</v>
      </c>
      <c r="BL54" s="69">
        <v>0</v>
      </c>
      <c r="BM54" s="69">
        <v>0</v>
      </c>
      <c r="BN54" s="69">
        <v>0</v>
      </c>
      <c r="BO54" s="70">
        <v>0</v>
      </c>
      <c r="BP54" s="69">
        <v>0</v>
      </c>
      <c r="BQ54" s="69">
        <v>0</v>
      </c>
      <c r="BR54" s="69">
        <v>0</v>
      </c>
      <c r="BS54" s="69">
        <v>0</v>
      </c>
      <c r="BT54" s="69">
        <v>0</v>
      </c>
      <c r="BU54" s="69">
        <v>0</v>
      </c>
      <c r="BV54" s="70">
        <v>0</v>
      </c>
      <c r="BW54" s="73">
        <f t="shared" si="184"/>
        <v>0</v>
      </c>
      <c r="BX54" s="73">
        <f t="shared" si="185"/>
        <v>0</v>
      </c>
      <c r="BY54" s="73">
        <f t="shared" si="186"/>
        <v>0</v>
      </c>
      <c r="BZ54" s="73">
        <f t="shared" si="187"/>
        <v>0</v>
      </c>
      <c r="CA54" s="73">
        <f t="shared" si="188"/>
        <v>0</v>
      </c>
      <c r="CB54" s="73">
        <f t="shared" si="189"/>
        <v>0</v>
      </c>
      <c r="CC54" s="74">
        <f t="shared" si="190"/>
        <v>0</v>
      </c>
      <c r="CD54" s="30" t="s">
        <v>137</v>
      </c>
    </row>
    <row r="55" spans="1:82" s="24" customFormat="1" ht="63" x14ac:dyDescent="0.15">
      <c r="A55" s="81" t="s">
        <v>187</v>
      </c>
      <c r="B55" s="85" t="s">
        <v>188</v>
      </c>
      <c r="C55" s="68" t="s">
        <v>146</v>
      </c>
      <c r="D55" s="68" t="s">
        <v>137</v>
      </c>
      <c r="E55" s="69">
        <f t="shared" ref="E55" si="204">L55+S55+Z55+AG55</f>
        <v>0</v>
      </c>
      <c r="F55" s="69">
        <f t="shared" ref="F55" si="205">M55+T55+AA55+AH55</f>
        <v>0</v>
      </c>
      <c r="G55" s="69">
        <f t="shared" ref="G55" si="206">N55+U55+AB55+AI55</f>
        <v>0</v>
      </c>
      <c r="H55" s="69">
        <f t="shared" ref="H55" si="207">O55+V55+AC55+AJ55</f>
        <v>0</v>
      </c>
      <c r="I55" s="69">
        <f t="shared" ref="I55" si="208">P55+W55+AD55+AK55</f>
        <v>0</v>
      </c>
      <c r="J55" s="69">
        <f t="shared" ref="J55" si="209">Q55+X55+AE55+AL55</f>
        <v>0</v>
      </c>
      <c r="K55" s="70">
        <f t="shared" ref="K55" si="210">R55+Y55+AF55+AM55</f>
        <v>0</v>
      </c>
      <c r="L55" s="69">
        <v>0</v>
      </c>
      <c r="M55" s="69">
        <v>0</v>
      </c>
      <c r="N55" s="69">
        <v>0</v>
      </c>
      <c r="O55" s="69">
        <v>0</v>
      </c>
      <c r="P55" s="69">
        <v>0</v>
      </c>
      <c r="Q55" s="69">
        <v>0</v>
      </c>
      <c r="R55" s="70">
        <v>0</v>
      </c>
      <c r="S55" s="69">
        <v>0</v>
      </c>
      <c r="T55" s="69">
        <v>0</v>
      </c>
      <c r="U55" s="69">
        <v>0</v>
      </c>
      <c r="V55" s="69">
        <v>0</v>
      </c>
      <c r="W55" s="69">
        <v>0</v>
      </c>
      <c r="X55" s="69">
        <v>0</v>
      </c>
      <c r="Y55" s="70">
        <v>0</v>
      </c>
      <c r="Z55" s="69">
        <v>0</v>
      </c>
      <c r="AA55" s="69">
        <v>0</v>
      </c>
      <c r="AB55" s="69">
        <v>0</v>
      </c>
      <c r="AC55" s="69">
        <v>0</v>
      </c>
      <c r="AD55" s="69">
        <v>0</v>
      </c>
      <c r="AE55" s="69">
        <v>0</v>
      </c>
      <c r="AF55" s="70">
        <v>0</v>
      </c>
      <c r="AG55" s="69">
        <v>0</v>
      </c>
      <c r="AH55" s="69">
        <v>0</v>
      </c>
      <c r="AI55" s="69">
        <v>0</v>
      </c>
      <c r="AJ55" s="69">
        <v>0</v>
      </c>
      <c r="AK55" s="69">
        <v>0</v>
      </c>
      <c r="AL55" s="69">
        <v>0</v>
      </c>
      <c r="AM55" s="70">
        <v>0</v>
      </c>
      <c r="AN55" s="69">
        <f t="shared" si="5"/>
        <v>0</v>
      </c>
      <c r="AO55" s="69">
        <f t="shared" ref="AO55" si="211">AV55+BC55+BJ55+BQ55</f>
        <v>0</v>
      </c>
      <c r="AP55" s="69">
        <f t="shared" ref="AP55" si="212">AW55+BD55+BK55+BR55</f>
        <v>0</v>
      </c>
      <c r="AQ55" s="69">
        <f t="shared" ref="AQ55" si="213">AX55+BE55+BL55+BS55</f>
        <v>0</v>
      </c>
      <c r="AR55" s="69">
        <f t="shared" ref="AR55" si="214">AY55+BF55+BM55+BT55</f>
        <v>0</v>
      </c>
      <c r="AS55" s="69">
        <f t="shared" ref="AS55" si="215">AZ55+BG55+BN55+BU55</f>
        <v>0</v>
      </c>
      <c r="AT55" s="70">
        <f t="shared" ref="AT55" si="216">BA55+BH55+BO55+BV55</f>
        <v>0</v>
      </c>
      <c r="AU55" s="69">
        <v>0</v>
      </c>
      <c r="AV55" s="69">
        <v>0</v>
      </c>
      <c r="AW55" s="69">
        <v>0</v>
      </c>
      <c r="AX55" s="69">
        <v>0</v>
      </c>
      <c r="AY55" s="69">
        <v>0</v>
      </c>
      <c r="AZ55" s="69">
        <v>0</v>
      </c>
      <c r="BA55" s="70">
        <v>0</v>
      </c>
      <c r="BB55" s="69">
        <v>0</v>
      </c>
      <c r="BC55" s="69">
        <v>0</v>
      </c>
      <c r="BD55" s="69">
        <v>0</v>
      </c>
      <c r="BE55" s="69">
        <v>0</v>
      </c>
      <c r="BF55" s="69">
        <v>0</v>
      </c>
      <c r="BG55" s="69">
        <v>0</v>
      </c>
      <c r="BH55" s="70">
        <v>0</v>
      </c>
      <c r="BI55" s="69">
        <v>0</v>
      </c>
      <c r="BJ55" s="69">
        <v>0</v>
      </c>
      <c r="BK55" s="69">
        <v>0</v>
      </c>
      <c r="BL55" s="69">
        <v>0</v>
      </c>
      <c r="BM55" s="69">
        <v>0</v>
      </c>
      <c r="BN55" s="69">
        <v>0</v>
      </c>
      <c r="BO55" s="70">
        <v>0</v>
      </c>
      <c r="BP55" s="69">
        <v>0</v>
      </c>
      <c r="BQ55" s="69">
        <v>0</v>
      </c>
      <c r="BR55" s="69">
        <v>0</v>
      </c>
      <c r="BS55" s="69">
        <v>0</v>
      </c>
      <c r="BT55" s="69">
        <v>0</v>
      </c>
      <c r="BU55" s="69">
        <v>0</v>
      </c>
      <c r="BV55" s="70">
        <v>0</v>
      </c>
      <c r="BW55" s="73">
        <f t="shared" si="184"/>
        <v>0</v>
      </c>
      <c r="BX55" s="73">
        <f t="shared" si="185"/>
        <v>0</v>
      </c>
      <c r="BY55" s="73">
        <f t="shared" si="186"/>
        <v>0</v>
      </c>
      <c r="BZ55" s="73">
        <f t="shared" si="187"/>
        <v>0</v>
      </c>
      <c r="CA55" s="73">
        <f t="shared" si="188"/>
        <v>0</v>
      </c>
      <c r="CB55" s="73">
        <f t="shared" si="189"/>
        <v>0</v>
      </c>
      <c r="CC55" s="74">
        <f t="shared" si="190"/>
        <v>0</v>
      </c>
      <c r="CD55" s="30" t="s">
        <v>137</v>
      </c>
    </row>
    <row r="56" spans="1:82" s="24" customFormat="1" ht="52.5" x14ac:dyDescent="0.15">
      <c r="A56" s="81" t="s">
        <v>189</v>
      </c>
      <c r="B56" s="85" t="s">
        <v>190</v>
      </c>
      <c r="C56" s="68" t="s">
        <v>146</v>
      </c>
      <c r="D56" s="68" t="s">
        <v>137</v>
      </c>
      <c r="E56" s="69">
        <f t="shared" ref="E56" si="217">L56+S56+Z56+AG56</f>
        <v>0</v>
      </c>
      <c r="F56" s="69">
        <f t="shared" ref="F56" si="218">M56+T56+AA56+AH56</f>
        <v>0</v>
      </c>
      <c r="G56" s="69">
        <f t="shared" ref="G56" si="219">N56+U56+AB56+AI56</f>
        <v>0</v>
      </c>
      <c r="H56" s="69">
        <f t="shared" ref="H56" si="220">O56+V56+AC56+AJ56</f>
        <v>0</v>
      </c>
      <c r="I56" s="69">
        <f t="shared" ref="I56" si="221">P56+W56+AD56+AK56</f>
        <v>0</v>
      </c>
      <c r="J56" s="69">
        <f t="shared" ref="J56" si="222">Q56+X56+AE56+AL56</f>
        <v>0</v>
      </c>
      <c r="K56" s="70">
        <f t="shared" ref="K56" si="223">R56+Y56+AF56+AM56</f>
        <v>0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70">
        <v>0</v>
      </c>
      <c r="S56" s="69">
        <v>0</v>
      </c>
      <c r="T56" s="69">
        <v>0</v>
      </c>
      <c r="U56" s="69">
        <v>0</v>
      </c>
      <c r="V56" s="69">
        <v>0</v>
      </c>
      <c r="W56" s="69">
        <v>0</v>
      </c>
      <c r="X56" s="69">
        <v>0</v>
      </c>
      <c r="Y56" s="70">
        <v>0</v>
      </c>
      <c r="Z56" s="69">
        <v>0</v>
      </c>
      <c r="AA56" s="69">
        <v>0</v>
      </c>
      <c r="AB56" s="69">
        <v>0</v>
      </c>
      <c r="AC56" s="69">
        <v>0</v>
      </c>
      <c r="AD56" s="69">
        <v>0</v>
      </c>
      <c r="AE56" s="69">
        <v>0</v>
      </c>
      <c r="AF56" s="70">
        <v>0</v>
      </c>
      <c r="AG56" s="69">
        <v>0</v>
      </c>
      <c r="AH56" s="69">
        <v>0</v>
      </c>
      <c r="AI56" s="69">
        <v>0</v>
      </c>
      <c r="AJ56" s="69">
        <v>0</v>
      </c>
      <c r="AK56" s="69">
        <v>0</v>
      </c>
      <c r="AL56" s="69">
        <v>0</v>
      </c>
      <c r="AM56" s="70">
        <v>0</v>
      </c>
      <c r="AN56" s="69">
        <f t="shared" si="5"/>
        <v>0</v>
      </c>
      <c r="AO56" s="69">
        <f t="shared" ref="AO56" si="224">AV56+BC56+BJ56+BQ56</f>
        <v>0</v>
      </c>
      <c r="AP56" s="69">
        <f t="shared" ref="AP56" si="225">AW56+BD56+BK56+BR56</f>
        <v>0</v>
      </c>
      <c r="AQ56" s="69">
        <f t="shared" ref="AQ56" si="226">AX56+BE56+BL56+BS56</f>
        <v>0</v>
      </c>
      <c r="AR56" s="69">
        <f t="shared" ref="AR56" si="227">AY56+BF56+BM56+BT56</f>
        <v>0</v>
      </c>
      <c r="AS56" s="69">
        <f t="shared" ref="AS56" si="228">AZ56+BG56+BN56+BU56</f>
        <v>0</v>
      </c>
      <c r="AT56" s="70">
        <f t="shared" ref="AT56" si="229">BA56+BH56+BO56+BV56</f>
        <v>0</v>
      </c>
      <c r="AU56" s="69">
        <v>0</v>
      </c>
      <c r="AV56" s="69">
        <v>0</v>
      </c>
      <c r="AW56" s="69">
        <v>0</v>
      </c>
      <c r="AX56" s="69">
        <v>0</v>
      </c>
      <c r="AY56" s="69">
        <v>0</v>
      </c>
      <c r="AZ56" s="69">
        <v>0</v>
      </c>
      <c r="BA56" s="70">
        <v>0</v>
      </c>
      <c r="BB56" s="69">
        <v>0</v>
      </c>
      <c r="BC56" s="69">
        <v>0</v>
      </c>
      <c r="BD56" s="69">
        <v>0</v>
      </c>
      <c r="BE56" s="69">
        <v>0</v>
      </c>
      <c r="BF56" s="69">
        <v>0</v>
      </c>
      <c r="BG56" s="69">
        <v>0</v>
      </c>
      <c r="BH56" s="70">
        <v>0</v>
      </c>
      <c r="BI56" s="69">
        <v>0</v>
      </c>
      <c r="BJ56" s="69">
        <v>0</v>
      </c>
      <c r="BK56" s="69">
        <v>0</v>
      </c>
      <c r="BL56" s="69">
        <v>0</v>
      </c>
      <c r="BM56" s="69">
        <v>0</v>
      </c>
      <c r="BN56" s="69">
        <v>0</v>
      </c>
      <c r="BO56" s="70">
        <v>0</v>
      </c>
      <c r="BP56" s="69">
        <v>0</v>
      </c>
      <c r="BQ56" s="69">
        <v>0</v>
      </c>
      <c r="BR56" s="69">
        <v>0</v>
      </c>
      <c r="BS56" s="69">
        <v>0</v>
      </c>
      <c r="BT56" s="69">
        <v>0</v>
      </c>
      <c r="BU56" s="69">
        <v>0</v>
      </c>
      <c r="BV56" s="70">
        <v>0</v>
      </c>
      <c r="BW56" s="73">
        <f t="shared" si="184"/>
        <v>0</v>
      </c>
      <c r="BX56" s="73">
        <f t="shared" si="185"/>
        <v>0</v>
      </c>
      <c r="BY56" s="73">
        <f t="shared" si="186"/>
        <v>0</v>
      </c>
      <c r="BZ56" s="73">
        <f t="shared" si="187"/>
        <v>0</v>
      </c>
      <c r="CA56" s="73">
        <f t="shared" si="188"/>
        <v>0</v>
      </c>
      <c r="CB56" s="73">
        <f t="shared" si="189"/>
        <v>0</v>
      </c>
      <c r="CC56" s="74">
        <f t="shared" si="190"/>
        <v>0</v>
      </c>
      <c r="CD56" s="30" t="s">
        <v>137</v>
      </c>
    </row>
    <row r="57" spans="1:82" s="24" customFormat="1" ht="63" x14ac:dyDescent="0.15">
      <c r="A57" s="81" t="s">
        <v>191</v>
      </c>
      <c r="B57" s="85" t="s">
        <v>192</v>
      </c>
      <c r="C57" s="68" t="s">
        <v>146</v>
      </c>
      <c r="D57" s="68" t="s">
        <v>137</v>
      </c>
      <c r="E57" s="69">
        <f t="shared" si="82"/>
        <v>0</v>
      </c>
      <c r="F57" s="69">
        <f t="shared" si="70"/>
        <v>0</v>
      </c>
      <c r="G57" s="69">
        <f t="shared" si="71"/>
        <v>0</v>
      </c>
      <c r="H57" s="69">
        <f t="shared" si="72"/>
        <v>0</v>
      </c>
      <c r="I57" s="69">
        <f t="shared" si="73"/>
        <v>0</v>
      </c>
      <c r="J57" s="69">
        <f t="shared" si="74"/>
        <v>0</v>
      </c>
      <c r="K57" s="70">
        <f t="shared" si="75"/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70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70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70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70">
        <v>0</v>
      </c>
      <c r="AN57" s="69">
        <f t="shared" si="5"/>
        <v>0</v>
      </c>
      <c r="AO57" s="69">
        <f t="shared" si="76"/>
        <v>0</v>
      </c>
      <c r="AP57" s="69">
        <f t="shared" si="77"/>
        <v>0</v>
      </c>
      <c r="AQ57" s="69">
        <f t="shared" si="78"/>
        <v>0</v>
      </c>
      <c r="AR57" s="69">
        <f t="shared" si="79"/>
        <v>0</v>
      </c>
      <c r="AS57" s="69">
        <f t="shared" si="80"/>
        <v>0</v>
      </c>
      <c r="AT57" s="70">
        <f t="shared" si="81"/>
        <v>0</v>
      </c>
      <c r="AU57" s="69">
        <v>0</v>
      </c>
      <c r="AV57" s="69">
        <v>0</v>
      </c>
      <c r="AW57" s="69">
        <v>0</v>
      </c>
      <c r="AX57" s="69">
        <v>0</v>
      </c>
      <c r="AY57" s="69">
        <v>0</v>
      </c>
      <c r="AZ57" s="69">
        <v>0</v>
      </c>
      <c r="BA57" s="70">
        <v>0</v>
      </c>
      <c r="BB57" s="69">
        <v>0</v>
      </c>
      <c r="BC57" s="69">
        <v>0</v>
      </c>
      <c r="BD57" s="69">
        <v>0</v>
      </c>
      <c r="BE57" s="69">
        <v>0</v>
      </c>
      <c r="BF57" s="69">
        <v>0</v>
      </c>
      <c r="BG57" s="69">
        <v>0</v>
      </c>
      <c r="BH57" s="70">
        <v>0</v>
      </c>
      <c r="BI57" s="69">
        <v>0</v>
      </c>
      <c r="BJ57" s="69">
        <v>0</v>
      </c>
      <c r="BK57" s="69">
        <v>0</v>
      </c>
      <c r="BL57" s="69">
        <v>0</v>
      </c>
      <c r="BM57" s="69">
        <v>0</v>
      </c>
      <c r="BN57" s="69">
        <v>0</v>
      </c>
      <c r="BO57" s="70">
        <v>0</v>
      </c>
      <c r="BP57" s="69">
        <v>0</v>
      </c>
      <c r="BQ57" s="69">
        <v>0</v>
      </c>
      <c r="BR57" s="69">
        <v>0</v>
      </c>
      <c r="BS57" s="69">
        <v>0</v>
      </c>
      <c r="BT57" s="69">
        <v>0</v>
      </c>
      <c r="BU57" s="69">
        <v>0</v>
      </c>
      <c r="BV57" s="70">
        <v>0</v>
      </c>
      <c r="BW57" s="73">
        <f t="shared" si="184"/>
        <v>0</v>
      </c>
      <c r="BX57" s="73">
        <f t="shared" si="185"/>
        <v>0</v>
      </c>
      <c r="BY57" s="73">
        <f t="shared" si="186"/>
        <v>0</v>
      </c>
      <c r="BZ57" s="73">
        <f t="shared" si="187"/>
        <v>0</v>
      </c>
      <c r="CA57" s="73">
        <f t="shared" si="188"/>
        <v>0</v>
      </c>
      <c r="CB57" s="73">
        <f t="shared" si="189"/>
        <v>0</v>
      </c>
      <c r="CC57" s="74">
        <f t="shared" si="190"/>
        <v>0</v>
      </c>
      <c r="CD57" s="30" t="s">
        <v>137</v>
      </c>
    </row>
    <row r="58" spans="1:82" s="24" customFormat="1" ht="31.5" x14ac:dyDescent="0.15">
      <c r="A58" s="81" t="s">
        <v>120</v>
      </c>
      <c r="B58" s="82" t="s">
        <v>121</v>
      </c>
      <c r="C58" s="68" t="s">
        <v>146</v>
      </c>
      <c r="D58" s="68" t="s">
        <v>137</v>
      </c>
      <c r="E58" s="69">
        <f t="shared" ref="E58:E113" si="230">L58+S58+Z58+AG58</f>
        <v>34.559999999999995</v>
      </c>
      <c r="F58" s="69">
        <f t="shared" ref="F58:F113" si="231">M58+T58+AA58+AH58</f>
        <v>0</v>
      </c>
      <c r="G58" s="69">
        <f t="shared" ref="G58:G113" si="232">N58+U58+AB58+AI58</f>
        <v>2.17</v>
      </c>
      <c r="H58" s="69">
        <f t="shared" ref="H58:H113" si="233">O58+V58+AC58+AJ58</f>
        <v>0</v>
      </c>
      <c r="I58" s="69">
        <f t="shared" ref="I58:I113" si="234">P58+W58+AD58+AK58</f>
        <v>17.290000000000003</v>
      </c>
      <c r="J58" s="69">
        <f t="shared" ref="J58:J113" si="235">Q58+X58+AE58+AL58</f>
        <v>0</v>
      </c>
      <c r="K58" s="70">
        <f t="shared" ref="K58:K113" si="236">R58+Y58+AF58+AM58</f>
        <v>3075</v>
      </c>
      <c r="L58" s="69">
        <f>L59+L72+L89</f>
        <v>0</v>
      </c>
      <c r="M58" s="69">
        <f>M59+M72+M89</f>
        <v>0</v>
      </c>
      <c r="N58" s="69">
        <f>N59+N72+N89</f>
        <v>0</v>
      </c>
      <c r="O58" s="69">
        <f>O59+O72+O89</f>
        <v>0</v>
      </c>
      <c r="P58" s="69">
        <f>P59+P72+P89</f>
        <v>0</v>
      </c>
      <c r="Q58" s="69">
        <f>Q59+Q72+Q89</f>
        <v>0</v>
      </c>
      <c r="R58" s="70">
        <f>R59+R72+R89</f>
        <v>0</v>
      </c>
      <c r="S58" s="69">
        <f>S59+S72+S89</f>
        <v>0</v>
      </c>
      <c r="T58" s="69">
        <f>T59+T72+T89</f>
        <v>0</v>
      </c>
      <c r="U58" s="69">
        <f>U59+U72+U89</f>
        <v>0</v>
      </c>
      <c r="V58" s="69">
        <f>V59+V72+V89</f>
        <v>0</v>
      </c>
      <c r="W58" s="69">
        <f>W59+W72+W89</f>
        <v>0</v>
      </c>
      <c r="X58" s="69">
        <f>X59+X72+X89</f>
        <v>0</v>
      </c>
      <c r="Y58" s="70">
        <f>Y59+Y72+Y89</f>
        <v>0</v>
      </c>
      <c r="Z58" s="69">
        <f>Z59+Z72+Z89</f>
        <v>0</v>
      </c>
      <c r="AA58" s="69">
        <f>AA59+AA72+AA89</f>
        <v>0</v>
      </c>
      <c r="AB58" s="69">
        <f>AB59+AB72+AB89</f>
        <v>0</v>
      </c>
      <c r="AC58" s="69">
        <f>AC59+AC72+AC89</f>
        <v>0</v>
      </c>
      <c r="AD58" s="69">
        <f>AD59+AD72+AD89</f>
        <v>0</v>
      </c>
      <c r="AE58" s="69">
        <f>AE59+AE72+AE89</f>
        <v>0</v>
      </c>
      <c r="AF58" s="70">
        <f>AF59+AF72+AF89</f>
        <v>25</v>
      </c>
      <c r="AG58" s="69">
        <f>AG59+AG72+AG89</f>
        <v>34.559999999999995</v>
      </c>
      <c r="AH58" s="69">
        <f>AH59+AH72+AH89</f>
        <v>0</v>
      </c>
      <c r="AI58" s="69">
        <f>AI59+AI72+AI89</f>
        <v>2.17</v>
      </c>
      <c r="AJ58" s="69">
        <f>AJ59+AJ72+AJ89</f>
        <v>0</v>
      </c>
      <c r="AK58" s="69">
        <f>AK59+AK72+AK89</f>
        <v>17.290000000000003</v>
      </c>
      <c r="AL58" s="69">
        <f>AL59+AL72+AL89</f>
        <v>0</v>
      </c>
      <c r="AM58" s="70">
        <f>AM59+AM72+AM89</f>
        <v>3050</v>
      </c>
      <c r="AN58" s="69">
        <f t="shared" ref="AN58:AN113" si="237">AU58+BB58+BI58+BP58</f>
        <v>1.26</v>
      </c>
      <c r="AO58" s="69">
        <f t="shared" ref="AO58:AO113" si="238">AV58+BC58+BJ58+BQ58</f>
        <v>0</v>
      </c>
      <c r="AP58" s="69">
        <f t="shared" ref="AP58:AP113" si="239">AW58+BD58+BK58+BR58</f>
        <v>0</v>
      </c>
      <c r="AQ58" s="69">
        <f t="shared" ref="AQ58:AQ113" si="240">AX58+BE58+BL58+BS58</f>
        <v>0</v>
      </c>
      <c r="AR58" s="69">
        <f t="shared" ref="AR58:AR113" si="241">AY58+BF58+BM58+BT58</f>
        <v>0.45300000000000001</v>
      </c>
      <c r="AS58" s="69">
        <f t="shared" ref="AS58:AS113" si="242">AZ58+BG58+BN58+BU58</f>
        <v>0</v>
      </c>
      <c r="AT58" s="70">
        <f t="shared" ref="AT58:AT113" si="243">BA58+BH58+BO58+BV58</f>
        <v>5</v>
      </c>
      <c r="AU58" s="69">
        <f>AU59+AU72+AU89</f>
        <v>1.26</v>
      </c>
      <c r="AV58" s="69">
        <f>AV59+AV72+AV89</f>
        <v>0</v>
      </c>
      <c r="AW58" s="69">
        <f>AW59+AW72+AW89</f>
        <v>0</v>
      </c>
      <c r="AX58" s="69">
        <f>AX59+AX72+AX89</f>
        <v>0</v>
      </c>
      <c r="AY58" s="69">
        <f>AY59+AY72+AY89</f>
        <v>0.45300000000000001</v>
      </c>
      <c r="AZ58" s="69">
        <f>AZ59+AZ72+AZ89</f>
        <v>0</v>
      </c>
      <c r="BA58" s="70">
        <f>BA59+BA72+BA89</f>
        <v>5</v>
      </c>
      <c r="BB58" s="69">
        <f>BB59+BB72+BB89</f>
        <v>0</v>
      </c>
      <c r="BC58" s="69">
        <f>BC59+BC72+BC89</f>
        <v>0</v>
      </c>
      <c r="BD58" s="69">
        <f>BD59+BD72+BD89</f>
        <v>0</v>
      </c>
      <c r="BE58" s="69">
        <f>BE59+BE72+BE89</f>
        <v>0</v>
      </c>
      <c r="BF58" s="69">
        <f>BF59+BF72+BF89</f>
        <v>0</v>
      </c>
      <c r="BG58" s="69">
        <f>BG59+BG72+BG89</f>
        <v>0</v>
      </c>
      <c r="BH58" s="94">
        <f>BH59+BH72+BH89</f>
        <v>0</v>
      </c>
      <c r="BI58" s="69">
        <f>BI59+BI72+BI89</f>
        <v>0</v>
      </c>
      <c r="BJ58" s="69">
        <f>BJ59+BJ72+BJ89</f>
        <v>0</v>
      </c>
      <c r="BK58" s="69">
        <f>BK59+BK72+BK89</f>
        <v>0</v>
      </c>
      <c r="BL58" s="69">
        <f>BL59+BL72+BL89</f>
        <v>0</v>
      </c>
      <c r="BM58" s="69">
        <f>BM59+BM72+BM89</f>
        <v>0</v>
      </c>
      <c r="BN58" s="69">
        <f>BN59+BN72+BN89</f>
        <v>0</v>
      </c>
      <c r="BO58" s="70">
        <f>BO59+BO72+BO89</f>
        <v>0</v>
      </c>
      <c r="BP58" s="69">
        <f>BP59+BP72+BP89</f>
        <v>0</v>
      </c>
      <c r="BQ58" s="69">
        <f>BQ59+BQ72+BQ89</f>
        <v>0</v>
      </c>
      <c r="BR58" s="69">
        <f>BR59+BR72+BR89</f>
        <v>0</v>
      </c>
      <c r="BS58" s="69">
        <f>BS59+BS72+BS89</f>
        <v>0</v>
      </c>
      <c r="BT58" s="69">
        <f>BT59+BT72+BT89</f>
        <v>0</v>
      </c>
      <c r="BU58" s="69">
        <f>BU59+BU72+BU89</f>
        <v>0</v>
      </c>
      <c r="BV58" s="70">
        <f>BV59+BV72+BV89</f>
        <v>0</v>
      </c>
      <c r="BW58" s="73">
        <f t="shared" ref="BW58:BW63" si="244">AN58-L58</f>
        <v>1.26</v>
      </c>
      <c r="BX58" s="73">
        <f t="shared" ref="BX58:BX63" si="245">AO58-M58</f>
        <v>0</v>
      </c>
      <c r="BY58" s="73">
        <f t="shared" ref="BY58:BY63" si="246">AP58-N58</f>
        <v>0</v>
      </c>
      <c r="BZ58" s="73">
        <f t="shared" ref="BZ58:BZ63" si="247">AQ58-O58</f>
        <v>0</v>
      </c>
      <c r="CA58" s="73">
        <f t="shared" ref="CA58:CA63" si="248">AR58-P58</f>
        <v>0.45300000000000001</v>
      </c>
      <c r="CB58" s="73">
        <f t="shared" ref="CB58:CB63" si="249">AS58-Q58</f>
        <v>0</v>
      </c>
      <c r="CC58" s="74">
        <f t="shared" ref="CC58:CC63" si="250">AT58-R58</f>
        <v>5</v>
      </c>
      <c r="CD58" s="33" t="s">
        <v>137</v>
      </c>
    </row>
    <row r="59" spans="1:82" s="24" customFormat="1" ht="52.5" x14ac:dyDescent="0.15">
      <c r="A59" s="81" t="s">
        <v>122</v>
      </c>
      <c r="B59" s="85" t="s">
        <v>123</v>
      </c>
      <c r="C59" s="68" t="s">
        <v>146</v>
      </c>
      <c r="D59" s="68" t="s">
        <v>137</v>
      </c>
      <c r="E59" s="69">
        <f t="shared" si="230"/>
        <v>34.559999999999995</v>
      </c>
      <c r="F59" s="69">
        <f t="shared" si="231"/>
        <v>0</v>
      </c>
      <c r="G59" s="69">
        <f t="shared" si="232"/>
        <v>0</v>
      </c>
      <c r="H59" s="69">
        <f t="shared" si="233"/>
        <v>0</v>
      </c>
      <c r="I59" s="69">
        <f t="shared" si="234"/>
        <v>0</v>
      </c>
      <c r="J59" s="69">
        <f t="shared" si="235"/>
        <v>0</v>
      </c>
      <c r="K59" s="70">
        <f t="shared" si="236"/>
        <v>25</v>
      </c>
      <c r="L59" s="69">
        <f>L60+L65</f>
        <v>0</v>
      </c>
      <c r="M59" s="69">
        <f>M60+M65</f>
        <v>0</v>
      </c>
      <c r="N59" s="69">
        <f>N60+N65</f>
        <v>0</v>
      </c>
      <c r="O59" s="69">
        <f>O60+O65</f>
        <v>0</v>
      </c>
      <c r="P59" s="69">
        <f>P60+P65</f>
        <v>0</v>
      </c>
      <c r="Q59" s="69">
        <f>Q60+Q65</f>
        <v>0</v>
      </c>
      <c r="R59" s="70">
        <f>R60+R65</f>
        <v>0</v>
      </c>
      <c r="S59" s="69">
        <f>S60+S65</f>
        <v>0</v>
      </c>
      <c r="T59" s="69">
        <f>T60+T65</f>
        <v>0</v>
      </c>
      <c r="U59" s="69">
        <f>U60+U65</f>
        <v>0</v>
      </c>
      <c r="V59" s="69">
        <f>V60+V65</f>
        <v>0</v>
      </c>
      <c r="W59" s="69">
        <f>W60+W65</f>
        <v>0</v>
      </c>
      <c r="X59" s="69">
        <f>X60+X65</f>
        <v>0</v>
      </c>
      <c r="Y59" s="70">
        <f>Y60+Y65</f>
        <v>0</v>
      </c>
      <c r="Z59" s="69">
        <f>Z60+Z65</f>
        <v>0</v>
      </c>
      <c r="AA59" s="69">
        <f>AA60+AA65</f>
        <v>0</v>
      </c>
      <c r="AB59" s="69">
        <f>AB60+AB65</f>
        <v>0</v>
      </c>
      <c r="AC59" s="69">
        <f>AC60+AC65</f>
        <v>0</v>
      </c>
      <c r="AD59" s="69">
        <f>AD60+AD65</f>
        <v>0</v>
      </c>
      <c r="AE59" s="69">
        <f>AE60+AE65</f>
        <v>0</v>
      </c>
      <c r="AF59" s="70">
        <f>AF60+AF65</f>
        <v>25</v>
      </c>
      <c r="AG59" s="69">
        <f>AG60+AG65</f>
        <v>34.559999999999995</v>
      </c>
      <c r="AH59" s="69">
        <f>AH60+AH65</f>
        <v>0</v>
      </c>
      <c r="AI59" s="69">
        <f>AI60+AI65</f>
        <v>0</v>
      </c>
      <c r="AJ59" s="69">
        <f>AJ60+AJ65</f>
        <v>0</v>
      </c>
      <c r="AK59" s="69">
        <f>AK60+AK65</f>
        <v>0</v>
      </c>
      <c r="AL59" s="69">
        <f>AL60+AL65</f>
        <v>0</v>
      </c>
      <c r="AM59" s="70">
        <f>AM60+AM65</f>
        <v>0</v>
      </c>
      <c r="AN59" s="69">
        <f t="shared" si="237"/>
        <v>1.26</v>
      </c>
      <c r="AO59" s="69">
        <f t="shared" si="238"/>
        <v>0</v>
      </c>
      <c r="AP59" s="69">
        <f t="shared" si="239"/>
        <v>0</v>
      </c>
      <c r="AQ59" s="69">
        <f t="shared" si="240"/>
        <v>0</v>
      </c>
      <c r="AR59" s="69">
        <f t="shared" si="241"/>
        <v>0</v>
      </c>
      <c r="AS59" s="69">
        <f t="shared" si="242"/>
        <v>0</v>
      </c>
      <c r="AT59" s="70">
        <f t="shared" si="243"/>
        <v>5</v>
      </c>
      <c r="AU59" s="69">
        <f>AU60+AU65</f>
        <v>1.26</v>
      </c>
      <c r="AV59" s="69">
        <f>AV60+AV65</f>
        <v>0</v>
      </c>
      <c r="AW59" s="69">
        <f>AW60+AW65</f>
        <v>0</v>
      </c>
      <c r="AX59" s="69">
        <f>AX60+AX65</f>
        <v>0</v>
      </c>
      <c r="AY59" s="69">
        <f>AY60+AY65</f>
        <v>0</v>
      </c>
      <c r="AZ59" s="69">
        <f>AZ60+AZ65</f>
        <v>0</v>
      </c>
      <c r="BA59" s="70">
        <f>BA60+BA65</f>
        <v>5</v>
      </c>
      <c r="BB59" s="69">
        <f>BB60+BB65</f>
        <v>0</v>
      </c>
      <c r="BC59" s="69">
        <f>BC60+BC65</f>
        <v>0</v>
      </c>
      <c r="BD59" s="69">
        <f>BD60+BD65</f>
        <v>0</v>
      </c>
      <c r="BE59" s="69">
        <f>BE60+BE65</f>
        <v>0</v>
      </c>
      <c r="BF59" s="69">
        <f>BF60+BF65</f>
        <v>0</v>
      </c>
      <c r="BG59" s="69">
        <f>BG60+BG65</f>
        <v>0</v>
      </c>
      <c r="BH59" s="94">
        <f>BH60+BH65</f>
        <v>0</v>
      </c>
      <c r="BI59" s="69">
        <f>BI60+BI65</f>
        <v>0</v>
      </c>
      <c r="BJ59" s="69">
        <f>BJ60+BJ65</f>
        <v>0</v>
      </c>
      <c r="BK59" s="69">
        <f>BK60+BK65</f>
        <v>0</v>
      </c>
      <c r="BL59" s="69">
        <f>BL60+BL65</f>
        <v>0</v>
      </c>
      <c r="BM59" s="69">
        <f>BM60+BM65</f>
        <v>0</v>
      </c>
      <c r="BN59" s="69">
        <f>BN60+BN65</f>
        <v>0</v>
      </c>
      <c r="BO59" s="70">
        <f>BO60+BO65</f>
        <v>0</v>
      </c>
      <c r="BP59" s="69">
        <f>BP60+BP65</f>
        <v>0</v>
      </c>
      <c r="BQ59" s="69">
        <f>BQ60+BQ65</f>
        <v>0</v>
      </c>
      <c r="BR59" s="69">
        <f>BR60+BR65</f>
        <v>0</v>
      </c>
      <c r="BS59" s="69">
        <f>BS60+BS65</f>
        <v>0</v>
      </c>
      <c r="BT59" s="69">
        <f>BT60+BT65</f>
        <v>0</v>
      </c>
      <c r="BU59" s="69">
        <f>BU60+BU65</f>
        <v>0</v>
      </c>
      <c r="BV59" s="70">
        <f>BV60+BV65</f>
        <v>0</v>
      </c>
      <c r="BW59" s="73">
        <f t="shared" si="244"/>
        <v>1.26</v>
      </c>
      <c r="BX59" s="73">
        <f t="shared" si="245"/>
        <v>0</v>
      </c>
      <c r="BY59" s="73">
        <f t="shared" si="246"/>
        <v>0</v>
      </c>
      <c r="BZ59" s="73">
        <f t="shared" si="247"/>
        <v>0</v>
      </c>
      <c r="CA59" s="73">
        <f t="shared" si="248"/>
        <v>0</v>
      </c>
      <c r="CB59" s="73">
        <f t="shared" si="249"/>
        <v>0</v>
      </c>
      <c r="CC59" s="74">
        <f t="shared" si="250"/>
        <v>5</v>
      </c>
      <c r="CD59" s="33" t="s">
        <v>137</v>
      </c>
    </row>
    <row r="60" spans="1:82" s="24" customFormat="1" ht="21" x14ac:dyDescent="0.15">
      <c r="A60" s="81" t="s">
        <v>124</v>
      </c>
      <c r="B60" s="85" t="s">
        <v>110</v>
      </c>
      <c r="C60" s="68" t="s">
        <v>146</v>
      </c>
      <c r="D60" s="68" t="s">
        <v>137</v>
      </c>
      <c r="E60" s="69">
        <f t="shared" si="230"/>
        <v>33.26</v>
      </c>
      <c r="F60" s="69">
        <f t="shared" si="231"/>
        <v>0</v>
      </c>
      <c r="G60" s="69">
        <f t="shared" si="232"/>
        <v>0</v>
      </c>
      <c r="H60" s="69">
        <f t="shared" si="233"/>
        <v>0</v>
      </c>
      <c r="I60" s="69">
        <f t="shared" si="234"/>
        <v>0</v>
      </c>
      <c r="J60" s="69">
        <f t="shared" si="235"/>
        <v>0</v>
      </c>
      <c r="K60" s="70">
        <f t="shared" si="236"/>
        <v>15</v>
      </c>
      <c r="L60" s="69">
        <f>SUM(L61:L64)</f>
        <v>0</v>
      </c>
      <c r="M60" s="69">
        <f>SUM(M61:M64)</f>
        <v>0</v>
      </c>
      <c r="N60" s="69">
        <f>SUM(N61:N64)</f>
        <v>0</v>
      </c>
      <c r="O60" s="69">
        <f>SUM(O61:O64)</f>
        <v>0</v>
      </c>
      <c r="P60" s="69">
        <f>SUM(P61:P64)</f>
        <v>0</v>
      </c>
      <c r="Q60" s="69">
        <f>SUM(Q61:Q64)</f>
        <v>0</v>
      </c>
      <c r="R60" s="70">
        <f>SUM(R61:R64)</f>
        <v>0</v>
      </c>
      <c r="S60" s="69">
        <f>SUM(S61:S64)</f>
        <v>0</v>
      </c>
      <c r="T60" s="69">
        <f>SUM(T61:T64)</f>
        <v>0</v>
      </c>
      <c r="U60" s="69">
        <f>SUM(U61:U64)</f>
        <v>0</v>
      </c>
      <c r="V60" s="69">
        <f>SUM(V61:V64)</f>
        <v>0</v>
      </c>
      <c r="W60" s="69">
        <f>SUM(W61:W64)</f>
        <v>0</v>
      </c>
      <c r="X60" s="69">
        <f>SUM(X61:X64)</f>
        <v>0</v>
      </c>
      <c r="Y60" s="70">
        <f>SUM(Y61:Y64)</f>
        <v>0</v>
      </c>
      <c r="Z60" s="69">
        <f>SUM(Z61:Z64)</f>
        <v>0</v>
      </c>
      <c r="AA60" s="69">
        <f>SUM(AA61:AA64)</f>
        <v>0</v>
      </c>
      <c r="AB60" s="69">
        <f>SUM(AB61:AB64)</f>
        <v>0</v>
      </c>
      <c r="AC60" s="69">
        <f>SUM(AC61:AC64)</f>
        <v>0</v>
      </c>
      <c r="AD60" s="69">
        <f>SUM(AD61:AD64)</f>
        <v>0</v>
      </c>
      <c r="AE60" s="69">
        <f>SUM(AE61:AE64)</f>
        <v>0</v>
      </c>
      <c r="AF60" s="70">
        <f>SUM(AF61:AF64)</f>
        <v>15</v>
      </c>
      <c r="AG60" s="69">
        <f>SUM(AG61:AG64)</f>
        <v>33.26</v>
      </c>
      <c r="AH60" s="69">
        <f>SUM(AH61:AH64)</f>
        <v>0</v>
      </c>
      <c r="AI60" s="69">
        <f>SUM(AI61:AI64)</f>
        <v>0</v>
      </c>
      <c r="AJ60" s="69">
        <f>SUM(AJ61:AJ64)</f>
        <v>0</v>
      </c>
      <c r="AK60" s="69">
        <f>SUM(AK61:AK64)</f>
        <v>0</v>
      </c>
      <c r="AL60" s="69">
        <f>SUM(AL61:AL64)</f>
        <v>0</v>
      </c>
      <c r="AM60" s="70">
        <f>SUM(AM61:AM64)</f>
        <v>0</v>
      </c>
      <c r="AN60" s="69">
        <f t="shared" si="237"/>
        <v>1.26</v>
      </c>
      <c r="AO60" s="69">
        <f t="shared" si="238"/>
        <v>0</v>
      </c>
      <c r="AP60" s="69">
        <f t="shared" si="239"/>
        <v>0</v>
      </c>
      <c r="AQ60" s="69">
        <f t="shared" si="240"/>
        <v>0</v>
      </c>
      <c r="AR60" s="69">
        <f t="shared" si="241"/>
        <v>0</v>
      </c>
      <c r="AS60" s="69">
        <f t="shared" si="242"/>
        <v>0</v>
      </c>
      <c r="AT60" s="70">
        <f t="shared" si="243"/>
        <v>5</v>
      </c>
      <c r="AU60" s="69">
        <f>SUM(AU61:AU64)</f>
        <v>1.26</v>
      </c>
      <c r="AV60" s="69">
        <f>SUM(AV61:AV64)</f>
        <v>0</v>
      </c>
      <c r="AW60" s="69">
        <f>SUM(AW61:AW64)</f>
        <v>0</v>
      </c>
      <c r="AX60" s="69">
        <f>SUM(AX61:AX64)</f>
        <v>0</v>
      </c>
      <c r="AY60" s="69">
        <f>SUM(AY61:AY64)</f>
        <v>0</v>
      </c>
      <c r="AZ60" s="69">
        <f>SUM(AZ61:AZ64)</f>
        <v>0</v>
      </c>
      <c r="BA60" s="70">
        <f>SUM(BA61:BA64)</f>
        <v>5</v>
      </c>
      <c r="BB60" s="69">
        <f>SUM(BB61:BB64)</f>
        <v>0</v>
      </c>
      <c r="BC60" s="69">
        <f>SUM(BC61:BC64)</f>
        <v>0</v>
      </c>
      <c r="BD60" s="69">
        <f>SUM(BD61:BD64)</f>
        <v>0</v>
      </c>
      <c r="BE60" s="69">
        <f>SUM(BE61:BE64)</f>
        <v>0</v>
      </c>
      <c r="BF60" s="69">
        <f>SUM(BF61:BF64)</f>
        <v>0</v>
      </c>
      <c r="BG60" s="69">
        <f>SUM(BG61:BG64)</f>
        <v>0</v>
      </c>
      <c r="BH60" s="94">
        <f>SUM(BH61:BH64)</f>
        <v>0</v>
      </c>
      <c r="BI60" s="69">
        <f>SUM(BI61:BI64)</f>
        <v>0</v>
      </c>
      <c r="BJ60" s="69">
        <f>SUM(BJ61:BJ64)</f>
        <v>0</v>
      </c>
      <c r="BK60" s="69">
        <f>SUM(BK61:BK64)</f>
        <v>0</v>
      </c>
      <c r="BL60" s="69">
        <f>SUM(BL61:BL64)</f>
        <v>0</v>
      </c>
      <c r="BM60" s="69">
        <f>SUM(BM61:BM64)</f>
        <v>0</v>
      </c>
      <c r="BN60" s="69">
        <f>SUM(BN61:BN64)</f>
        <v>0</v>
      </c>
      <c r="BO60" s="70">
        <f>SUM(BO61:BO64)</f>
        <v>0</v>
      </c>
      <c r="BP60" s="69">
        <f>SUM(BP61:BP64)</f>
        <v>0</v>
      </c>
      <c r="BQ60" s="69">
        <f>SUM(BQ61:BQ64)</f>
        <v>0</v>
      </c>
      <c r="BR60" s="69">
        <f>SUM(BR61:BR64)</f>
        <v>0</v>
      </c>
      <c r="BS60" s="69">
        <f>SUM(BS61:BS64)</f>
        <v>0</v>
      </c>
      <c r="BT60" s="69">
        <f>SUM(BT61:BT64)</f>
        <v>0</v>
      </c>
      <c r="BU60" s="69">
        <f>SUM(BU61:BU64)</f>
        <v>0</v>
      </c>
      <c r="BV60" s="70">
        <f>SUM(BV61:BV64)</f>
        <v>0</v>
      </c>
      <c r="BW60" s="73">
        <f t="shared" si="244"/>
        <v>1.26</v>
      </c>
      <c r="BX60" s="73">
        <f t="shared" si="245"/>
        <v>0</v>
      </c>
      <c r="BY60" s="73">
        <f t="shared" si="246"/>
        <v>0</v>
      </c>
      <c r="BZ60" s="73">
        <f t="shared" si="247"/>
        <v>0</v>
      </c>
      <c r="CA60" s="73">
        <f t="shared" si="248"/>
        <v>0</v>
      </c>
      <c r="CB60" s="73">
        <f t="shared" si="249"/>
        <v>0</v>
      </c>
      <c r="CC60" s="74">
        <f t="shared" si="250"/>
        <v>5</v>
      </c>
      <c r="CD60" s="33" t="s">
        <v>137</v>
      </c>
    </row>
    <row r="61" spans="1:82" s="1" customFormat="1" ht="22.5" x14ac:dyDescent="0.2">
      <c r="A61" s="87" t="s">
        <v>124</v>
      </c>
      <c r="B61" s="95" t="s">
        <v>255</v>
      </c>
      <c r="C61" s="100" t="s">
        <v>256</v>
      </c>
      <c r="D61" s="25" t="s">
        <v>137</v>
      </c>
      <c r="E61" s="88">
        <f t="shared" ref="E61:E64" si="251">L61+S61+Z61+AG61</f>
        <v>0</v>
      </c>
      <c r="F61" s="88">
        <f t="shared" ref="F61:F64" si="252">M61+T61+AA61+AH61</f>
        <v>0</v>
      </c>
      <c r="G61" s="88">
        <f t="shared" ref="G61:G64" si="253">N61+U61+AB61+AI61</f>
        <v>0</v>
      </c>
      <c r="H61" s="88">
        <f t="shared" ref="H61:H64" si="254">O61+V61+AC61+AJ61</f>
        <v>0</v>
      </c>
      <c r="I61" s="88">
        <f t="shared" ref="I61:I64" si="255">P61+W61+AD61+AK61</f>
        <v>0</v>
      </c>
      <c r="J61" s="88">
        <f t="shared" ref="J61:J64" si="256">Q61+X61+AE61+AL61</f>
        <v>0</v>
      </c>
      <c r="K61" s="89">
        <f t="shared" ref="K61:K64" si="257">R61+Y61+AF61+AM61</f>
        <v>15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9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9">
        <v>0</v>
      </c>
      <c r="Z61" s="88">
        <v>0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15</v>
      </c>
      <c r="AG61" s="88">
        <v>0</v>
      </c>
      <c r="AH61" s="88">
        <v>0</v>
      </c>
      <c r="AI61" s="88">
        <v>0</v>
      </c>
      <c r="AJ61" s="88">
        <v>0</v>
      </c>
      <c r="AK61" s="88">
        <v>0</v>
      </c>
      <c r="AL61" s="88">
        <v>0</v>
      </c>
      <c r="AM61" s="89">
        <v>0</v>
      </c>
      <c r="AN61" s="88">
        <f t="shared" ref="AN61:AN64" si="258">AU61+BB61+BI61+BP61</f>
        <v>0</v>
      </c>
      <c r="AO61" s="88">
        <f t="shared" ref="AO61:AO64" si="259">AV61+BC61+BJ61+BQ61</f>
        <v>0</v>
      </c>
      <c r="AP61" s="88">
        <f t="shared" ref="AP61:AP64" si="260">AW61+BD61+BK61+BR61</f>
        <v>0</v>
      </c>
      <c r="AQ61" s="88">
        <f t="shared" ref="AQ61:AQ64" si="261">AX61+BE61+BL61+BS61</f>
        <v>0</v>
      </c>
      <c r="AR61" s="88">
        <f t="shared" ref="AR61:AR64" si="262">AY61+BF61+BM61+BT61</f>
        <v>0</v>
      </c>
      <c r="AS61" s="88">
        <f t="shared" ref="AS61:AS64" si="263">AZ61+BG61+BN61+BU61</f>
        <v>0</v>
      </c>
      <c r="AT61" s="89">
        <f t="shared" ref="AT61:AT64" si="264">BA61+BH61+BO61+BV61</f>
        <v>0</v>
      </c>
      <c r="AU61" s="88">
        <v>0</v>
      </c>
      <c r="AV61" s="88">
        <v>0</v>
      </c>
      <c r="AW61" s="88">
        <v>0</v>
      </c>
      <c r="AX61" s="88">
        <v>0</v>
      </c>
      <c r="AY61" s="88">
        <v>0</v>
      </c>
      <c r="AZ61" s="88">
        <v>0</v>
      </c>
      <c r="BA61" s="89">
        <v>0</v>
      </c>
      <c r="BB61" s="88">
        <v>0</v>
      </c>
      <c r="BC61" s="88">
        <v>0</v>
      </c>
      <c r="BD61" s="88">
        <v>0</v>
      </c>
      <c r="BE61" s="88">
        <v>0</v>
      </c>
      <c r="BF61" s="88">
        <v>0</v>
      </c>
      <c r="BG61" s="88">
        <v>0</v>
      </c>
      <c r="BH61" s="96">
        <v>0</v>
      </c>
      <c r="BI61" s="88">
        <v>0</v>
      </c>
      <c r="BJ61" s="88">
        <v>0</v>
      </c>
      <c r="BK61" s="88">
        <v>0</v>
      </c>
      <c r="BL61" s="88">
        <v>0</v>
      </c>
      <c r="BM61" s="88">
        <v>0</v>
      </c>
      <c r="BN61" s="88">
        <v>0</v>
      </c>
      <c r="BO61" s="89">
        <v>0</v>
      </c>
      <c r="BP61" s="88">
        <v>0</v>
      </c>
      <c r="BQ61" s="88">
        <v>0</v>
      </c>
      <c r="BR61" s="88">
        <v>0</v>
      </c>
      <c r="BS61" s="88">
        <v>0</v>
      </c>
      <c r="BT61" s="88">
        <v>0</v>
      </c>
      <c r="BU61" s="88">
        <v>0</v>
      </c>
      <c r="BV61" s="89">
        <v>0</v>
      </c>
      <c r="BW61" s="90">
        <f t="shared" si="244"/>
        <v>0</v>
      </c>
      <c r="BX61" s="90">
        <f t="shared" si="245"/>
        <v>0</v>
      </c>
      <c r="BY61" s="90">
        <f t="shared" si="246"/>
        <v>0</v>
      </c>
      <c r="BZ61" s="90">
        <f t="shared" si="247"/>
        <v>0</v>
      </c>
      <c r="CA61" s="90">
        <f t="shared" si="248"/>
        <v>0</v>
      </c>
      <c r="CB61" s="90">
        <f t="shared" si="249"/>
        <v>0</v>
      </c>
      <c r="CC61" s="91">
        <f t="shared" si="250"/>
        <v>0</v>
      </c>
      <c r="CD61" s="34" t="s">
        <v>137</v>
      </c>
    </row>
    <row r="62" spans="1:82" s="1" customFormat="1" ht="56.25" x14ac:dyDescent="0.2">
      <c r="A62" s="87" t="s">
        <v>124</v>
      </c>
      <c r="B62" s="95" t="s">
        <v>193</v>
      </c>
      <c r="C62" s="93" t="s">
        <v>194</v>
      </c>
      <c r="D62" s="25" t="s">
        <v>137</v>
      </c>
      <c r="E62" s="88">
        <f t="shared" ref="E62" si="265">L62+S62+Z62+AG62</f>
        <v>1.26</v>
      </c>
      <c r="F62" s="88">
        <f t="shared" ref="F62" si="266">M62+T62+AA62+AH62</f>
        <v>0</v>
      </c>
      <c r="G62" s="88">
        <f t="shared" ref="G62" si="267">N62+U62+AB62+AI62</f>
        <v>0</v>
      </c>
      <c r="H62" s="88">
        <f t="shared" ref="H62" si="268">O62+V62+AC62+AJ62</f>
        <v>0</v>
      </c>
      <c r="I62" s="88">
        <f t="shared" ref="I62" si="269">P62+W62+AD62+AK62</f>
        <v>0</v>
      </c>
      <c r="J62" s="88">
        <f t="shared" ref="J62" si="270">Q62+X62+AE62+AL62</f>
        <v>0</v>
      </c>
      <c r="K62" s="89">
        <f t="shared" ref="K62" si="271">R62+Y62+AF62+AM62</f>
        <v>0</v>
      </c>
      <c r="L62" s="88">
        <v>0</v>
      </c>
      <c r="M62" s="88">
        <v>0</v>
      </c>
      <c r="N62" s="88">
        <v>0</v>
      </c>
      <c r="O62" s="88">
        <v>0</v>
      </c>
      <c r="P62" s="88">
        <v>0</v>
      </c>
      <c r="Q62" s="88">
        <v>0</v>
      </c>
      <c r="R62" s="89">
        <v>0</v>
      </c>
      <c r="S62" s="88">
        <v>0</v>
      </c>
      <c r="T62" s="88">
        <v>0</v>
      </c>
      <c r="U62" s="88">
        <v>0</v>
      </c>
      <c r="V62" s="88">
        <v>0</v>
      </c>
      <c r="W62" s="88">
        <v>0</v>
      </c>
      <c r="X62" s="88">
        <v>0</v>
      </c>
      <c r="Y62" s="89">
        <v>0</v>
      </c>
      <c r="Z62" s="88">
        <v>0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88">
        <v>1.26</v>
      </c>
      <c r="AH62" s="88">
        <v>0</v>
      </c>
      <c r="AI62" s="88">
        <v>0</v>
      </c>
      <c r="AJ62" s="88">
        <v>0</v>
      </c>
      <c r="AK62" s="88">
        <v>0</v>
      </c>
      <c r="AL62" s="88">
        <v>0</v>
      </c>
      <c r="AM62" s="89">
        <v>0</v>
      </c>
      <c r="AN62" s="88">
        <f t="shared" ref="AN62" si="272">AU62+BB62+BI62+BP62</f>
        <v>0</v>
      </c>
      <c r="AO62" s="88">
        <f t="shared" ref="AO62" si="273">AV62+BC62+BJ62+BQ62</f>
        <v>0</v>
      </c>
      <c r="AP62" s="88">
        <f t="shared" ref="AP62" si="274">AW62+BD62+BK62+BR62</f>
        <v>0</v>
      </c>
      <c r="AQ62" s="88">
        <f t="shared" ref="AQ62" si="275">AX62+BE62+BL62+BS62</f>
        <v>0</v>
      </c>
      <c r="AR62" s="88">
        <f t="shared" ref="AR62" si="276">AY62+BF62+BM62+BT62</f>
        <v>0</v>
      </c>
      <c r="AS62" s="88">
        <f t="shared" ref="AS62" si="277">AZ62+BG62+BN62+BU62</f>
        <v>0</v>
      </c>
      <c r="AT62" s="89">
        <f t="shared" ref="AT62" si="278">BA62+BH62+BO62+BV62</f>
        <v>0</v>
      </c>
      <c r="AU62" s="88">
        <v>0</v>
      </c>
      <c r="AV62" s="88">
        <v>0</v>
      </c>
      <c r="AW62" s="88">
        <v>0</v>
      </c>
      <c r="AX62" s="88">
        <v>0</v>
      </c>
      <c r="AY62" s="88">
        <v>0</v>
      </c>
      <c r="AZ62" s="88">
        <v>0</v>
      </c>
      <c r="BA62" s="89">
        <v>0</v>
      </c>
      <c r="BB62" s="88">
        <v>0</v>
      </c>
      <c r="BC62" s="88">
        <v>0</v>
      </c>
      <c r="BD62" s="88">
        <v>0</v>
      </c>
      <c r="BE62" s="88">
        <v>0</v>
      </c>
      <c r="BF62" s="88">
        <v>0</v>
      </c>
      <c r="BG62" s="88">
        <v>0</v>
      </c>
      <c r="BH62" s="96">
        <v>0</v>
      </c>
      <c r="BI62" s="88">
        <v>0</v>
      </c>
      <c r="BJ62" s="88">
        <v>0</v>
      </c>
      <c r="BK62" s="88">
        <v>0</v>
      </c>
      <c r="BL62" s="88">
        <v>0</v>
      </c>
      <c r="BM62" s="88">
        <v>0</v>
      </c>
      <c r="BN62" s="88">
        <v>0</v>
      </c>
      <c r="BO62" s="89">
        <v>0</v>
      </c>
      <c r="BP62" s="88">
        <v>0</v>
      </c>
      <c r="BQ62" s="88">
        <v>0</v>
      </c>
      <c r="BR62" s="88">
        <v>0</v>
      </c>
      <c r="BS62" s="88">
        <v>0</v>
      </c>
      <c r="BT62" s="88">
        <v>0</v>
      </c>
      <c r="BU62" s="88">
        <v>0</v>
      </c>
      <c r="BV62" s="89">
        <v>0</v>
      </c>
      <c r="BW62" s="90">
        <f t="shared" si="244"/>
        <v>0</v>
      </c>
      <c r="BX62" s="90">
        <f t="shared" si="245"/>
        <v>0</v>
      </c>
      <c r="BY62" s="90">
        <f t="shared" si="246"/>
        <v>0</v>
      </c>
      <c r="BZ62" s="90">
        <f t="shared" si="247"/>
        <v>0</v>
      </c>
      <c r="CA62" s="90">
        <f t="shared" si="248"/>
        <v>0</v>
      </c>
      <c r="CB62" s="90">
        <f t="shared" si="249"/>
        <v>0</v>
      </c>
      <c r="CC62" s="91">
        <f t="shared" si="250"/>
        <v>0</v>
      </c>
      <c r="CD62" s="34" t="s">
        <v>137</v>
      </c>
    </row>
    <row r="63" spans="1:82" s="1" customFormat="1" ht="33.75" x14ac:dyDescent="0.2">
      <c r="A63" s="87" t="s">
        <v>124</v>
      </c>
      <c r="B63" s="99" t="s">
        <v>257</v>
      </c>
      <c r="C63" s="108" t="s">
        <v>195</v>
      </c>
      <c r="D63" s="25" t="s">
        <v>137</v>
      </c>
      <c r="E63" s="88">
        <f>L63+S63+Z63+AG63</f>
        <v>32</v>
      </c>
      <c r="F63" s="88">
        <f>M63+T63+AA63+AH63</f>
        <v>0</v>
      </c>
      <c r="G63" s="88">
        <f>N63+U63+AB63+AI63</f>
        <v>0</v>
      </c>
      <c r="H63" s="88">
        <f>O63+V63+AC63+AJ63</f>
        <v>0</v>
      </c>
      <c r="I63" s="88">
        <f>P63+W63+AD63+AK63</f>
        <v>0</v>
      </c>
      <c r="J63" s="88">
        <f>Q63+X63+AE63+AL63</f>
        <v>0</v>
      </c>
      <c r="K63" s="89">
        <f>R63+Y63+AF63+AM63</f>
        <v>0</v>
      </c>
      <c r="L63" s="88">
        <v>0</v>
      </c>
      <c r="M63" s="88">
        <v>0</v>
      </c>
      <c r="N63" s="88">
        <v>0</v>
      </c>
      <c r="O63" s="88">
        <v>0</v>
      </c>
      <c r="P63" s="88">
        <v>0</v>
      </c>
      <c r="Q63" s="88">
        <v>0</v>
      </c>
      <c r="R63" s="89">
        <v>0</v>
      </c>
      <c r="S63" s="88">
        <v>0</v>
      </c>
      <c r="T63" s="88">
        <v>0</v>
      </c>
      <c r="U63" s="88">
        <v>0</v>
      </c>
      <c r="V63" s="88">
        <v>0</v>
      </c>
      <c r="W63" s="88">
        <v>0</v>
      </c>
      <c r="X63" s="88">
        <v>0</v>
      </c>
      <c r="Y63" s="89">
        <v>0</v>
      </c>
      <c r="Z63" s="88">
        <v>0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9">
        <v>0</v>
      </c>
      <c r="AG63" s="88">
        <v>32</v>
      </c>
      <c r="AH63" s="88">
        <v>0</v>
      </c>
      <c r="AI63" s="88">
        <v>0</v>
      </c>
      <c r="AJ63" s="88">
        <v>0</v>
      </c>
      <c r="AK63" s="88">
        <v>0</v>
      </c>
      <c r="AL63" s="88">
        <v>0</v>
      </c>
      <c r="AM63" s="89">
        <v>0</v>
      </c>
      <c r="AN63" s="88">
        <f>AU63+BB63+BI63+BP63</f>
        <v>0</v>
      </c>
      <c r="AO63" s="88">
        <f>AV63+BC63+BJ63+BQ63</f>
        <v>0</v>
      </c>
      <c r="AP63" s="88">
        <f>AW63+BD63+BK63+BR63</f>
        <v>0</v>
      </c>
      <c r="AQ63" s="88">
        <f>AX63+BE63+BL63+BS63</f>
        <v>0</v>
      </c>
      <c r="AR63" s="88">
        <f>AY63+BF63+BM63+BT63</f>
        <v>0</v>
      </c>
      <c r="AS63" s="88">
        <f>AZ63+BG63+BN63+BU63</f>
        <v>0</v>
      </c>
      <c r="AT63" s="89">
        <f>BA63+BH63+BO63+BV63</f>
        <v>0</v>
      </c>
      <c r="AU63" s="88">
        <v>0</v>
      </c>
      <c r="AV63" s="88">
        <v>0</v>
      </c>
      <c r="AW63" s="88">
        <v>0</v>
      </c>
      <c r="AX63" s="88">
        <v>0</v>
      </c>
      <c r="AY63" s="88">
        <v>0</v>
      </c>
      <c r="AZ63" s="88">
        <v>0</v>
      </c>
      <c r="BA63" s="89">
        <v>0</v>
      </c>
      <c r="BB63" s="88">
        <v>0</v>
      </c>
      <c r="BC63" s="88">
        <v>0</v>
      </c>
      <c r="BD63" s="88">
        <v>0</v>
      </c>
      <c r="BE63" s="88">
        <v>0</v>
      </c>
      <c r="BF63" s="88">
        <v>0</v>
      </c>
      <c r="BG63" s="88">
        <v>0</v>
      </c>
      <c r="BH63" s="96">
        <v>0</v>
      </c>
      <c r="BI63" s="88">
        <v>0</v>
      </c>
      <c r="BJ63" s="88">
        <v>0</v>
      </c>
      <c r="BK63" s="88">
        <v>0</v>
      </c>
      <c r="BL63" s="88">
        <v>0</v>
      </c>
      <c r="BM63" s="88">
        <v>0</v>
      </c>
      <c r="BN63" s="88">
        <v>0</v>
      </c>
      <c r="BO63" s="89">
        <v>0</v>
      </c>
      <c r="BP63" s="88">
        <v>0</v>
      </c>
      <c r="BQ63" s="88">
        <v>0</v>
      </c>
      <c r="BR63" s="88">
        <v>0</v>
      </c>
      <c r="BS63" s="88">
        <v>0</v>
      </c>
      <c r="BT63" s="88">
        <v>0</v>
      </c>
      <c r="BU63" s="88">
        <v>0</v>
      </c>
      <c r="BV63" s="89">
        <v>0</v>
      </c>
      <c r="BW63" s="90">
        <f t="shared" si="244"/>
        <v>0</v>
      </c>
      <c r="BX63" s="90">
        <f t="shared" si="245"/>
        <v>0</v>
      </c>
      <c r="BY63" s="90">
        <f t="shared" si="246"/>
        <v>0</v>
      </c>
      <c r="BZ63" s="90">
        <f t="shared" si="247"/>
        <v>0</v>
      </c>
      <c r="CA63" s="90">
        <f t="shared" si="248"/>
        <v>0</v>
      </c>
      <c r="CB63" s="90">
        <f t="shared" si="249"/>
        <v>0</v>
      </c>
      <c r="CC63" s="91">
        <f t="shared" si="250"/>
        <v>0</v>
      </c>
      <c r="CD63" s="34" t="s">
        <v>137</v>
      </c>
    </row>
    <row r="64" spans="1:82" s="1" customFormat="1" ht="90" x14ac:dyDescent="0.2">
      <c r="A64" s="87" t="s">
        <v>124</v>
      </c>
      <c r="B64" s="113" t="s">
        <v>258</v>
      </c>
      <c r="C64" s="93" t="s">
        <v>259</v>
      </c>
      <c r="D64" s="25" t="s">
        <v>137</v>
      </c>
      <c r="E64" s="88" t="s">
        <v>137</v>
      </c>
      <c r="F64" s="88" t="s">
        <v>137</v>
      </c>
      <c r="G64" s="88" t="s">
        <v>137</v>
      </c>
      <c r="H64" s="88" t="s">
        <v>137</v>
      </c>
      <c r="I64" s="88" t="s">
        <v>137</v>
      </c>
      <c r="J64" s="88" t="s">
        <v>137</v>
      </c>
      <c r="K64" s="88" t="s">
        <v>137</v>
      </c>
      <c r="L64" s="88" t="s">
        <v>137</v>
      </c>
      <c r="M64" s="88" t="s">
        <v>137</v>
      </c>
      <c r="N64" s="88" t="s">
        <v>137</v>
      </c>
      <c r="O64" s="88" t="s">
        <v>137</v>
      </c>
      <c r="P64" s="88" t="s">
        <v>137</v>
      </c>
      <c r="Q64" s="88" t="s">
        <v>137</v>
      </c>
      <c r="R64" s="88" t="s">
        <v>137</v>
      </c>
      <c r="S64" s="88" t="s">
        <v>137</v>
      </c>
      <c r="T64" s="88" t="s">
        <v>137</v>
      </c>
      <c r="U64" s="88" t="s">
        <v>137</v>
      </c>
      <c r="V64" s="88" t="s">
        <v>137</v>
      </c>
      <c r="W64" s="88" t="s">
        <v>137</v>
      </c>
      <c r="X64" s="88" t="s">
        <v>137</v>
      </c>
      <c r="Y64" s="88" t="s">
        <v>137</v>
      </c>
      <c r="Z64" s="88" t="s">
        <v>137</v>
      </c>
      <c r="AA64" s="88" t="s">
        <v>137</v>
      </c>
      <c r="AB64" s="88" t="s">
        <v>137</v>
      </c>
      <c r="AC64" s="88" t="s">
        <v>137</v>
      </c>
      <c r="AD64" s="88" t="s">
        <v>137</v>
      </c>
      <c r="AE64" s="88" t="s">
        <v>137</v>
      </c>
      <c r="AF64" s="88" t="s">
        <v>137</v>
      </c>
      <c r="AG64" s="88" t="s">
        <v>137</v>
      </c>
      <c r="AH64" s="88" t="s">
        <v>137</v>
      </c>
      <c r="AI64" s="88" t="s">
        <v>137</v>
      </c>
      <c r="AJ64" s="88" t="s">
        <v>137</v>
      </c>
      <c r="AK64" s="88" t="s">
        <v>137</v>
      </c>
      <c r="AL64" s="88" t="s">
        <v>137</v>
      </c>
      <c r="AM64" s="88" t="s">
        <v>137</v>
      </c>
      <c r="AN64" s="88">
        <f t="shared" si="258"/>
        <v>1.26</v>
      </c>
      <c r="AO64" s="88">
        <f t="shared" si="259"/>
        <v>0</v>
      </c>
      <c r="AP64" s="88">
        <f t="shared" si="260"/>
        <v>0</v>
      </c>
      <c r="AQ64" s="88">
        <f t="shared" si="261"/>
        <v>0</v>
      </c>
      <c r="AR64" s="88">
        <f t="shared" si="262"/>
        <v>0</v>
      </c>
      <c r="AS64" s="88">
        <f t="shared" si="263"/>
        <v>0</v>
      </c>
      <c r="AT64" s="89">
        <f t="shared" si="264"/>
        <v>5</v>
      </c>
      <c r="AU64" s="88">
        <v>1.26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9">
        <v>5</v>
      </c>
      <c r="BB64" s="88">
        <v>0</v>
      </c>
      <c r="BC64" s="88">
        <v>0</v>
      </c>
      <c r="BD64" s="88">
        <v>0</v>
      </c>
      <c r="BE64" s="88">
        <v>0</v>
      </c>
      <c r="BF64" s="88">
        <v>0</v>
      </c>
      <c r="BG64" s="88">
        <v>0</v>
      </c>
      <c r="BH64" s="96">
        <v>0</v>
      </c>
      <c r="BI64" s="88">
        <v>0</v>
      </c>
      <c r="BJ64" s="88">
        <v>0</v>
      </c>
      <c r="BK64" s="88">
        <v>0</v>
      </c>
      <c r="BL64" s="88">
        <v>0</v>
      </c>
      <c r="BM64" s="88">
        <v>0</v>
      </c>
      <c r="BN64" s="88">
        <v>0</v>
      </c>
      <c r="BO64" s="89">
        <v>0</v>
      </c>
      <c r="BP64" s="88">
        <v>0</v>
      </c>
      <c r="BQ64" s="88">
        <v>0</v>
      </c>
      <c r="BR64" s="88">
        <v>0</v>
      </c>
      <c r="BS64" s="88">
        <v>0</v>
      </c>
      <c r="BT64" s="88">
        <v>0</v>
      </c>
      <c r="BU64" s="88">
        <v>0</v>
      </c>
      <c r="BV64" s="89">
        <v>0</v>
      </c>
      <c r="BW64" s="90" t="s">
        <v>137</v>
      </c>
      <c r="BX64" s="90" t="s">
        <v>137</v>
      </c>
      <c r="BY64" s="90" t="s">
        <v>137</v>
      </c>
      <c r="BZ64" s="90" t="s">
        <v>137</v>
      </c>
      <c r="CA64" s="90" t="s">
        <v>137</v>
      </c>
      <c r="CB64" s="90" t="s">
        <v>137</v>
      </c>
      <c r="CC64" s="90" t="s">
        <v>137</v>
      </c>
      <c r="CD64" s="110" t="s">
        <v>305</v>
      </c>
    </row>
    <row r="65" spans="1:82" s="24" customFormat="1" ht="42" x14ac:dyDescent="0.15">
      <c r="A65" s="81" t="s">
        <v>125</v>
      </c>
      <c r="B65" s="85" t="s">
        <v>111</v>
      </c>
      <c r="C65" s="68" t="s">
        <v>146</v>
      </c>
      <c r="D65" s="68" t="s">
        <v>137</v>
      </c>
      <c r="E65" s="69">
        <f t="shared" si="230"/>
        <v>1.3</v>
      </c>
      <c r="F65" s="69">
        <f t="shared" si="231"/>
        <v>0</v>
      </c>
      <c r="G65" s="69">
        <f t="shared" si="232"/>
        <v>0</v>
      </c>
      <c r="H65" s="69">
        <f t="shared" si="233"/>
        <v>0</v>
      </c>
      <c r="I65" s="69">
        <f t="shared" si="234"/>
        <v>0</v>
      </c>
      <c r="J65" s="69">
        <f t="shared" si="235"/>
        <v>0</v>
      </c>
      <c r="K65" s="70">
        <f t="shared" si="236"/>
        <v>10</v>
      </c>
      <c r="L65" s="69">
        <f t="shared" ref="L65:AM65" si="279">SUM(L66:L71)</f>
        <v>0</v>
      </c>
      <c r="M65" s="69">
        <f t="shared" si="279"/>
        <v>0</v>
      </c>
      <c r="N65" s="69">
        <f t="shared" si="279"/>
        <v>0</v>
      </c>
      <c r="O65" s="69">
        <f t="shared" si="279"/>
        <v>0</v>
      </c>
      <c r="P65" s="69">
        <f t="shared" si="279"/>
        <v>0</v>
      </c>
      <c r="Q65" s="69">
        <f t="shared" si="279"/>
        <v>0</v>
      </c>
      <c r="R65" s="70">
        <f t="shared" si="279"/>
        <v>0</v>
      </c>
      <c r="S65" s="69">
        <f t="shared" si="279"/>
        <v>0</v>
      </c>
      <c r="T65" s="69">
        <f t="shared" si="279"/>
        <v>0</v>
      </c>
      <c r="U65" s="69">
        <f t="shared" si="279"/>
        <v>0</v>
      </c>
      <c r="V65" s="69">
        <f t="shared" si="279"/>
        <v>0</v>
      </c>
      <c r="W65" s="69">
        <f t="shared" si="279"/>
        <v>0</v>
      </c>
      <c r="X65" s="69">
        <f t="shared" si="279"/>
        <v>0</v>
      </c>
      <c r="Y65" s="70">
        <f t="shared" si="279"/>
        <v>0</v>
      </c>
      <c r="Z65" s="69">
        <f t="shared" si="279"/>
        <v>0</v>
      </c>
      <c r="AA65" s="69">
        <f t="shared" si="279"/>
        <v>0</v>
      </c>
      <c r="AB65" s="69">
        <f t="shared" si="279"/>
        <v>0</v>
      </c>
      <c r="AC65" s="69">
        <f t="shared" si="279"/>
        <v>0</v>
      </c>
      <c r="AD65" s="69">
        <f t="shared" si="279"/>
        <v>0</v>
      </c>
      <c r="AE65" s="69">
        <f t="shared" si="279"/>
        <v>0</v>
      </c>
      <c r="AF65" s="70">
        <f t="shared" si="279"/>
        <v>10</v>
      </c>
      <c r="AG65" s="69">
        <f t="shared" si="279"/>
        <v>1.3</v>
      </c>
      <c r="AH65" s="69">
        <f t="shared" si="279"/>
        <v>0</v>
      </c>
      <c r="AI65" s="69">
        <f t="shared" si="279"/>
        <v>0</v>
      </c>
      <c r="AJ65" s="69">
        <f t="shared" si="279"/>
        <v>0</v>
      </c>
      <c r="AK65" s="69">
        <f t="shared" si="279"/>
        <v>0</v>
      </c>
      <c r="AL65" s="69">
        <f t="shared" si="279"/>
        <v>0</v>
      </c>
      <c r="AM65" s="70">
        <f t="shared" si="279"/>
        <v>0</v>
      </c>
      <c r="AN65" s="69">
        <f t="shared" si="237"/>
        <v>0</v>
      </c>
      <c r="AO65" s="69">
        <f t="shared" si="238"/>
        <v>0</v>
      </c>
      <c r="AP65" s="69">
        <f t="shared" si="239"/>
        <v>0</v>
      </c>
      <c r="AQ65" s="69">
        <f t="shared" si="240"/>
        <v>0</v>
      </c>
      <c r="AR65" s="69">
        <f t="shared" si="241"/>
        <v>0</v>
      </c>
      <c r="AS65" s="69">
        <f t="shared" si="242"/>
        <v>0</v>
      </c>
      <c r="AT65" s="70">
        <f t="shared" si="243"/>
        <v>0</v>
      </c>
      <c r="AU65" s="69">
        <f t="shared" ref="AU65:BV65" si="280">SUM(AU66:AU71)</f>
        <v>0</v>
      </c>
      <c r="AV65" s="69">
        <f t="shared" si="280"/>
        <v>0</v>
      </c>
      <c r="AW65" s="69">
        <f t="shared" si="280"/>
        <v>0</v>
      </c>
      <c r="AX65" s="69">
        <f t="shared" si="280"/>
        <v>0</v>
      </c>
      <c r="AY65" s="69">
        <f t="shared" si="280"/>
        <v>0</v>
      </c>
      <c r="AZ65" s="69">
        <f t="shared" si="280"/>
        <v>0</v>
      </c>
      <c r="BA65" s="70">
        <f t="shared" si="280"/>
        <v>0</v>
      </c>
      <c r="BB65" s="69">
        <f t="shared" si="280"/>
        <v>0</v>
      </c>
      <c r="BC65" s="69">
        <f t="shared" si="280"/>
        <v>0</v>
      </c>
      <c r="BD65" s="69">
        <f t="shared" si="280"/>
        <v>0</v>
      </c>
      <c r="BE65" s="69">
        <f t="shared" si="280"/>
        <v>0</v>
      </c>
      <c r="BF65" s="69">
        <f t="shared" si="280"/>
        <v>0</v>
      </c>
      <c r="BG65" s="69">
        <f t="shared" si="280"/>
        <v>0</v>
      </c>
      <c r="BH65" s="94">
        <f t="shared" si="280"/>
        <v>0</v>
      </c>
      <c r="BI65" s="69">
        <f t="shared" si="280"/>
        <v>0</v>
      </c>
      <c r="BJ65" s="69">
        <f t="shared" si="280"/>
        <v>0</v>
      </c>
      <c r="BK65" s="69">
        <f t="shared" si="280"/>
        <v>0</v>
      </c>
      <c r="BL65" s="69">
        <f t="shared" si="280"/>
        <v>0</v>
      </c>
      <c r="BM65" s="69">
        <f t="shared" si="280"/>
        <v>0</v>
      </c>
      <c r="BN65" s="69">
        <f t="shared" si="280"/>
        <v>0</v>
      </c>
      <c r="BO65" s="70">
        <f t="shared" si="280"/>
        <v>0</v>
      </c>
      <c r="BP65" s="69">
        <f t="shared" si="280"/>
        <v>0</v>
      </c>
      <c r="BQ65" s="69">
        <f t="shared" si="280"/>
        <v>0</v>
      </c>
      <c r="BR65" s="69">
        <f t="shared" si="280"/>
        <v>0</v>
      </c>
      <c r="BS65" s="69">
        <f t="shared" si="280"/>
        <v>0</v>
      </c>
      <c r="BT65" s="69">
        <f t="shared" si="280"/>
        <v>0</v>
      </c>
      <c r="BU65" s="69">
        <f t="shared" si="280"/>
        <v>0</v>
      </c>
      <c r="BV65" s="70">
        <f t="shared" si="280"/>
        <v>0</v>
      </c>
      <c r="BW65" s="73">
        <f t="shared" ref="BW65:BW71" si="281">AN65-L65</f>
        <v>0</v>
      </c>
      <c r="BX65" s="73">
        <f t="shared" ref="BX65:BX71" si="282">AO65-M65</f>
        <v>0</v>
      </c>
      <c r="BY65" s="73">
        <f t="shared" ref="BY65:BY71" si="283">AP65-N65</f>
        <v>0</v>
      </c>
      <c r="BZ65" s="73">
        <f t="shared" ref="BZ65:BZ71" si="284">AQ65-O65</f>
        <v>0</v>
      </c>
      <c r="CA65" s="73">
        <f t="shared" ref="CA65:CA71" si="285">AR65-P65</f>
        <v>0</v>
      </c>
      <c r="CB65" s="73">
        <f t="shared" ref="CB65:CB71" si="286">AS65-Q65</f>
        <v>0</v>
      </c>
      <c r="CC65" s="74">
        <f t="shared" ref="CC65:CC71" si="287">AT65-R65</f>
        <v>0</v>
      </c>
      <c r="CD65" s="33" t="s">
        <v>137</v>
      </c>
    </row>
    <row r="66" spans="1:82" s="1" customFormat="1" ht="45" x14ac:dyDescent="0.2">
      <c r="A66" s="87" t="s">
        <v>125</v>
      </c>
      <c r="B66" s="95" t="s">
        <v>260</v>
      </c>
      <c r="C66" s="25" t="s">
        <v>261</v>
      </c>
      <c r="D66" s="25" t="s">
        <v>137</v>
      </c>
      <c r="E66" s="88">
        <f t="shared" si="230"/>
        <v>0.5</v>
      </c>
      <c r="F66" s="88">
        <f t="shared" si="231"/>
        <v>0</v>
      </c>
      <c r="G66" s="88">
        <f t="shared" si="232"/>
        <v>0</v>
      </c>
      <c r="H66" s="88">
        <f t="shared" si="233"/>
        <v>0</v>
      </c>
      <c r="I66" s="88">
        <f t="shared" si="234"/>
        <v>0</v>
      </c>
      <c r="J66" s="88">
        <f t="shared" si="235"/>
        <v>0</v>
      </c>
      <c r="K66" s="89">
        <f t="shared" si="236"/>
        <v>0</v>
      </c>
      <c r="L66" s="88">
        <v>0</v>
      </c>
      <c r="M66" s="88">
        <v>0</v>
      </c>
      <c r="N66" s="88">
        <v>0</v>
      </c>
      <c r="O66" s="88">
        <v>0</v>
      </c>
      <c r="P66" s="88">
        <v>0</v>
      </c>
      <c r="Q66" s="88">
        <v>0</v>
      </c>
      <c r="R66" s="89">
        <v>0</v>
      </c>
      <c r="S66" s="88">
        <v>0</v>
      </c>
      <c r="T66" s="88">
        <v>0</v>
      </c>
      <c r="U66" s="88">
        <v>0</v>
      </c>
      <c r="V66" s="88">
        <v>0</v>
      </c>
      <c r="W66" s="88">
        <v>0</v>
      </c>
      <c r="X66" s="88">
        <v>0</v>
      </c>
      <c r="Y66" s="89">
        <v>0</v>
      </c>
      <c r="Z66" s="88">
        <v>0</v>
      </c>
      <c r="AA66" s="88">
        <v>0</v>
      </c>
      <c r="AB66" s="88">
        <v>0</v>
      </c>
      <c r="AC66" s="88">
        <v>0</v>
      </c>
      <c r="AD66" s="88">
        <v>0</v>
      </c>
      <c r="AE66" s="88">
        <v>0</v>
      </c>
      <c r="AF66" s="89">
        <v>0</v>
      </c>
      <c r="AG66" s="88">
        <v>0.5</v>
      </c>
      <c r="AH66" s="88">
        <v>0</v>
      </c>
      <c r="AI66" s="88">
        <v>0</v>
      </c>
      <c r="AJ66" s="88">
        <v>0</v>
      </c>
      <c r="AK66" s="88">
        <v>0</v>
      </c>
      <c r="AL66" s="88">
        <v>0</v>
      </c>
      <c r="AM66" s="89">
        <v>0</v>
      </c>
      <c r="AN66" s="88">
        <f t="shared" si="237"/>
        <v>0</v>
      </c>
      <c r="AO66" s="88">
        <f t="shared" si="238"/>
        <v>0</v>
      </c>
      <c r="AP66" s="88">
        <f t="shared" si="239"/>
        <v>0</v>
      </c>
      <c r="AQ66" s="88">
        <f t="shared" si="240"/>
        <v>0</v>
      </c>
      <c r="AR66" s="88">
        <f t="shared" si="241"/>
        <v>0</v>
      </c>
      <c r="AS66" s="88">
        <f t="shared" si="242"/>
        <v>0</v>
      </c>
      <c r="AT66" s="89">
        <f t="shared" si="243"/>
        <v>0</v>
      </c>
      <c r="AU66" s="88">
        <v>0</v>
      </c>
      <c r="AV66" s="88">
        <v>0</v>
      </c>
      <c r="AW66" s="88">
        <v>0</v>
      </c>
      <c r="AX66" s="88">
        <v>0</v>
      </c>
      <c r="AY66" s="88">
        <v>0</v>
      </c>
      <c r="AZ66" s="88">
        <v>0</v>
      </c>
      <c r="BA66" s="89">
        <v>0</v>
      </c>
      <c r="BB66" s="88">
        <v>0</v>
      </c>
      <c r="BC66" s="88">
        <v>0</v>
      </c>
      <c r="BD66" s="88">
        <v>0</v>
      </c>
      <c r="BE66" s="88">
        <v>0</v>
      </c>
      <c r="BF66" s="88">
        <v>0</v>
      </c>
      <c r="BG66" s="88">
        <v>0</v>
      </c>
      <c r="BH66" s="96">
        <v>0</v>
      </c>
      <c r="BI66" s="88">
        <v>0</v>
      </c>
      <c r="BJ66" s="88">
        <v>0</v>
      </c>
      <c r="BK66" s="88">
        <v>0</v>
      </c>
      <c r="BL66" s="88">
        <v>0</v>
      </c>
      <c r="BM66" s="88">
        <v>0</v>
      </c>
      <c r="BN66" s="88">
        <v>0</v>
      </c>
      <c r="BO66" s="89">
        <v>0</v>
      </c>
      <c r="BP66" s="88">
        <v>0</v>
      </c>
      <c r="BQ66" s="88">
        <v>0</v>
      </c>
      <c r="BR66" s="88">
        <v>0</v>
      </c>
      <c r="BS66" s="88">
        <v>0</v>
      </c>
      <c r="BT66" s="88">
        <v>0</v>
      </c>
      <c r="BU66" s="88">
        <v>0</v>
      </c>
      <c r="BV66" s="89">
        <v>0</v>
      </c>
      <c r="BW66" s="90">
        <f t="shared" si="281"/>
        <v>0</v>
      </c>
      <c r="BX66" s="90">
        <f t="shared" si="282"/>
        <v>0</v>
      </c>
      <c r="BY66" s="90">
        <f t="shared" si="283"/>
        <v>0</v>
      </c>
      <c r="BZ66" s="90">
        <f t="shared" si="284"/>
        <v>0</v>
      </c>
      <c r="CA66" s="90">
        <f t="shared" si="285"/>
        <v>0</v>
      </c>
      <c r="CB66" s="90">
        <f t="shared" si="286"/>
        <v>0</v>
      </c>
      <c r="CC66" s="91">
        <f t="shared" si="287"/>
        <v>0</v>
      </c>
      <c r="CD66" s="35" t="s">
        <v>137</v>
      </c>
    </row>
    <row r="67" spans="1:82" s="1" customFormat="1" ht="45" x14ac:dyDescent="0.2">
      <c r="A67" s="87" t="s">
        <v>140</v>
      </c>
      <c r="B67" s="95" t="s">
        <v>262</v>
      </c>
      <c r="C67" s="25" t="s">
        <v>263</v>
      </c>
      <c r="D67" s="25" t="s">
        <v>137</v>
      </c>
      <c r="E67" s="88">
        <f t="shared" si="230"/>
        <v>0.8</v>
      </c>
      <c r="F67" s="88">
        <f t="shared" si="231"/>
        <v>0</v>
      </c>
      <c r="G67" s="88">
        <f t="shared" si="232"/>
        <v>0</v>
      </c>
      <c r="H67" s="88">
        <f t="shared" si="233"/>
        <v>0</v>
      </c>
      <c r="I67" s="88">
        <f t="shared" si="234"/>
        <v>0</v>
      </c>
      <c r="J67" s="88">
        <f t="shared" si="235"/>
        <v>0</v>
      </c>
      <c r="K67" s="89">
        <f t="shared" si="236"/>
        <v>0</v>
      </c>
      <c r="L67" s="88">
        <v>0</v>
      </c>
      <c r="M67" s="88">
        <v>0</v>
      </c>
      <c r="N67" s="88">
        <v>0</v>
      </c>
      <c r="O67" s="88">
        <v>0</v>
      </c>
      <c r="P67" s="88">
        <v>0</v>
      </c>
      <c r="Q67" s="88">
        <v>0</v>
      </c>
      <c r="R67" s="89">
        <v>0</v>
      </c>
      <c r="S67" s="88">
        <v>0</v>
      </c>
      <c r="T67" s="88">
        <v>0</v>
      </c>
      <c r="U67" s="88">
        <v>0</v>
      </c>
      <c r="V67" s="88">
        <v>0</v>
      </c>
      <c r="W67" s="88">
        <v>0</v>
      </c>
      <c r="X67" s="88">
        <v>0</v>
      </c>
      <c r="Y67" s="96">
        <v>0</v>
      </c>
      <c r="Z67" s="88">
        <v>0</v>
      </c>
      <c r="AA67" s="88">
        <v>0</v>
      </c>
      <c r="AB67" s="88">
        <v>0</v>
      </c>
      <c r="AC67" s="88">
        <v>0</v>
      </c>
      <c r="AD67" s="88">
        <v>0</v>
      </c>
      <c r="AE67" s="88">
        <v>0</v>
      </c>
      <c r="AF67" s="89">
        <v>0</v>
      </c>
      <c r="AG67" s="88">
        <v>0.8</v>
      </c>
      <c r="AH67" s="88">
        <v>0</v>
      </c>
      <c r="AI67" s="88">
        <v>0</v>
      </c>
      <c r="AJ67" s="88">
        <v>0</v>
      </c>
      <c r="AK67" s="88">
        <v>0</v>
      </c>
      <c r="AL67" s="88">
        <v>0</v>
      </c>
      <c r="AM67" s="89">
        <v>0</v>
      </c>
      <c r="AN67" s="88">
        <f t="shared" si="237"/>
        <v>0</v>
      </c>
      <c r="AO67" s="88">
        <f t="shared" si="238"/>
        <v>0</v>
      </c>
      <c r="AP67" s="88">
        <f t="shared" si="239"/>
        <v>0</v>
      </c>
      <c r="AQ67" s="88">
        <f t="shared" si="240"/>
        <v>0</v>
      </c>
      <c r="AR67" s="88">
        <f t="shared" si="241"/>
        <v>0</v>
      </c>
      <c r="AS67" s="88">
        <f t="shared" si="242"/>
        <v>0</v>
      </c>
      <c r="AT67" s="89">
        <f t="shared" si="243"/>
        <v>0</v>
      </c>
      <c r="AU67" s="88">
        <v>0</v>
      </c>
      <c r="AV67" s="88">
        <v>0</v>
      </c>
      <c r="AW67" s="88">
        <v>0</v>
      </c>
      <c r="AX67" s="88">
        <v>0</v>
      </c>
      <c r="AY67" s="88">
        <v>0</v>
      </c>
      <c r="AZ67" s="88">
        <v>0</v>
      </c>
      <c r="BA67" s="89">
        <v>0</v>
      </c>
      <c r="BB67" s="88">
        <v>0</v>
      </c>
      <c r="BC67" s="88">
        <v>0</v>
      </c>
      <c r="BD67" s="88">
        <v>0</v>
      </c>
      <c r="BE67" s="88">
        <v>0</v>
      </c>
      <c r="BF67" s="88">
        <v>0</v>
      </c>
      <c r="BG67" s="88">
        <v>0</v>
      </c>
      <c r="BH67" s="96">
        <v>0</v>
      </c>
      <c r="BI67" s="88">
        <v>0</v>
      </c>
      <c r="BJ67" s="88">
        <v>0</v>
      </c>
      <c r="BK67" s="88">
        <v>0</v>
      </c>
      <c r="BL67" s="88">
        <v>0</v>
      </c>
      <c r="BM67" s="88">
        <v>0</v>
      </c>
      <c r="BN67" s="88">
        <v>0</v>
      </c>
      <c r="BO67" s="89">
        <v>0</v>
      </c>
      <c r="BP67" s="88">
        <v>0</v>
      </c>
      <c r="BQ67" s="88">
        <v>0</v>
      </c>
      <c r="BR67" s="88">
        <v>0</v>
      </c>
      <c r="BS67" s="88">
        <v>0</v>
      </c>
      <c r="BT67" s="88">
        <v>0</v>
      </c>
      <c r="BU67" s="88">
        <v>0</v>
      </c>
      <c r="BV67" s="89">
        <v>0</v>
      </c>
      <c r="BW67" s="90">
        <f t="shared" si="281"/>
        <v>0</v>
      </c>
      <c r="BX67" s="90">
        <f t="shared" si="282"/>
        <v>0</v>
      </c>
      <c r="BY67" s="90">
        <f t="shared" si="283"/>
        <v>0</v>
      </c>
      <c r="BZ67" s="90">
        <f t="shared" si="284"/>
        <v>0</v>
      </c>
      <c r="CA67" s="90">
        <f t="shared" si="285"/>
        <v>0</v>
      </c>
      <c r="CB67" s="90">
        <f t="shared" si="286"/>
        <v>0</v>
      </c>
      <c r="CC67" s="91">
        <f t="shared" si="287"/>
        <v>0</v>
      </c>
      <c r="CD67" s="35" t="s">
        <v>137</v>
      </c>
    </row>
    <row r="68" spans="1:82" s="1" customFormat="1" ht="22.5" x14ac:dyDescent="0.2">
      <c r="A68" s="87" t="s">
        <v>140</v>
      </c>
      <c r="B68" s="95" t="s">
        <v>264</v>
      </c>
      <c r="C68" s="109" t="s">
        <v>265</v>
      </c>
      <c r="D68" s="25" t="s">
        <v>137</v>
      </c>
      <c r="E68" s="88">
        <f t="shared" si="230"/>
        <v>0</v>
      </c>
      <c r="F68" s="88">
        <f t="shared" si="231"/>
        <v>0</v>
      </c>
      <c r="G68" s="88">
        <f t="shared" si="232"/>
        <v>0</v>
      </c>
      <c r="H68" s="88">
        <f t="shared" si="233"/>
        <v>0</v>
      </c>
      <c r="I68" s="88">
        <f t="shared" si="234"/>
        <v>0</v>
      </c>
      <c r="J68" s="88">
        <f t="shared" si="235"/>
        <v>0</v>
      </c>
      <c r="K68" s="89">
        <f t="shared" si="236"/>
        <v>4</v>
      </c>
      <c r="L68" s="88">
        <v>0</v>
      </c>
      <c r="M68" s="88">
        <v>0</v>
      </c>
      <c r="N68" s="88">
        <v>0</v>
      </c>
      <c r="O68" s="88">
        <v>0</v>
      </c>
      <c r="P68" s="88">
        <v>0</v>
      </c>
      <c r="Q68" s="88">
        <v>0</v>
      </c>
      <c r="R68" s="89">
        <v>0</v>
      </c>
      <c r="S68" s="88">
        <v>0</v>
      </c>
      <c r="T68" s="88">
        <v>0</v>
      </c>
      <c r="U68" s="88">
        <v>0</v>
      </c>
      <c r="V68" s="88">
        <v>0</v>
      </c>
      <c r="W68" s="88">
        <v>0</v>
      </c>
      <c r="X68" s="88">
        <v>0</v>
      </c>
      <c r="Y68" s="96">
        <v>0</v>
      </c>
      <c r="Z68" s="88">
        <v>0</v>
      </c>
      <c r="AA68" s="88">
        <v>0</v>
      </c>
      <c r="AB68" s="88">
        <v>0</v>
      </c>
      <c r="AC68" s="88">
        <v>0</v>
      </c>
      <c r="AD68" s="88">
        <v>0</v>
      </c>
      <c r="AE68" s="88">
        <v>0</v>
      </c>
      <c r="AF68" s="89">
        <v>4</v>
      </c>
      <c r="AG68" s="88">
        <v>0</v>
      </c>
      <c r="AH68" s="88">
        <v>0</v>
      </c>
      <c r="AI68" s="88">
        <v>0</v>
      </c>
      <c r="AJ68" s="88">
        <v>0</v>
      </c>
      <c r="AK68" s="88">
        <v>0</v>
      </c>
      <c r="AL68" s="88">
        <v>0</v>
      </c>
      <c r="AM68" s="89">
        <v>0</v>
      </c>
      <c r="AN68" s="88">
        <f t="shared" si="237"/>
        <v>0</v>
      </c>
      <c r="AO68" s="88">
        <f t="shared" si="238"/>
        <v>0</v>
      </c>
      <c r="AP68" s="88">
        <f t="shared" si="239"/>
        <v>0</v>
      </c>
      <c r="AQ68" s="88">
        <f t="shared" si="240"/>
        <v>0</v>
      </c>
      <c r="AR68" s="88">
        <f t="shared" si="241"/>
        <v>0</v>
      </c>
      <c r="AS68" s="88">
        <f t="shared" si="242"/>
        <v>0</v>
      </c>
      <c r="AT68" s="89">
        <f t="shared" si="243"/>
        <v>0</v>
      </c>
      <c r="AU68" s="88">
        <v>0</v>
      </c>
      <c r="AV68" s="88">
        <v>0</v>
      </c>
      <c r="AW68" s="88">
        <v>0</v>
      </c>
      <c r="AX68" s="88">
        <v>0</v>
      </c>
      <c r="AY68" s="88">
        <v>0</v>
      </c>
      <c r="AZ68" s="88">
        <v>0</v>
      </c>
      <c r="BA68" s="89">
        <v>0</v>
      </c>
      <c r="BB68" s="88">
        <v>0</v>
      </c>
      <c r="BC68" s="88">
        <v>0</v>
      </c>
      <c r="BD68" s="88">
        <v>0</v>
      </c>
      <c r="BE68" s="88">
        <v>0</v>
      </c>
      <c r="BF68" s="88">
        <v>0</v>
      </c>
      <c r="BG68" s="88">
        <v>0</v>
      </c>
      <c r="BH68" s="96">
        <v>0</v>
      </c>
      <c r="BI68" s="88">
        <v>0</v>
      </c>
      <c r="BJ68" s="88">
        <v>0</v>
      </c>
      <c r="BK68" s="88">
        <v>0</v>
      </c>
      <c r="BL68" s="88">
        <v>0</v>
      </c>
      <c r="BM68" s="88">
        <v>0</v>
      </c>
      <c r="BN68" s="88">
        <v>0</v>
      </c>
      <c r="BO68" s="89">
        <v>0</v>
      </c>
      <c r="BP68" s="88">
        <v>0</v>
      </c>
      <c r="BQ68" s="88">
        <v>0</v>
      </c>
      <c r="BR68" s="88">
        <v>0</v>
      </c>
      <c r="BS68" s="88">
        <v>0</v>
      </c>
      <c r="BT68" s="88">
        <v>0</v>
      </c>
      <c r="BU68" s="88">
        <v>0</v>
      </c>
      <c r="BV68" s="89">
        <v>0</v>
      </c>
      <c r="BW68" s="90">
        <f t="shared" si="281"/>
        <v>0</v>
      </c>
      <c r="BX68" s="90">
        <f t="shared" si="282"/>
        <v>0</v>
      </c>
      <c r="BY68" s="90">
        <f t="shared" si="283"/>
        <v>0</v>
      </c>
      <c r="BZ68" s="90">
        <f t="shared" si="284"/>
        <v>0</v>
      </c>
      <c r="CA68" s="90">
        <f t="shared" si="285"/>
        <v>0</v>
      </c>
      <c r="CB68" s="90">
        <f t="shared" si="286"/>
        <v>0</v>
      </c>
      <c r="CC68" s="91">
        <f t="shared" si="287"/>
        <v>0</v>
      </c>
      <c r="CD68" s="35" t="s">
        <v>137</v>
      </c>
    </row>
    <row r="69" spans="1:82" s="1" customFormat="1" ht="22.5" x14ac:dyDescent="0.2">
      <c r="A69" s="87" t="s">
        <v>140</v>
      </c>
      <c r="B69" s="95" t="s">
        <v>266</v>
      </c>
      <c r="C69" s="109" t="s">
        <v>267</v>
      </c>
      <c r="D69" s="25" t="s">
        <v>137</v>
      </c>
      <c r="E69" s="88">
        <f t="shared" ref="E69:E70" si="288">L69+S69+Z69+AG69</f>
        <v>0</v>
      </c>
      <c r="F69" s="88">
        <f t="shared" ref="F69:F70" si="289">M69+T69+AA69+AH69</f>
        <v>0</v>
      </c>
      <c r="G69" s="88">
        <f t="shared" ref="G69:G70" si="290">N69+U69+AB69+AI69</f>
        <v>0</v>
      </c>
      <c r="H69" s="88">
        <f t="shared" ref="H69:H70" si="291">O69+V69+AC69+AJ69</f>
        <v>0</v>
      </c>
      <c r="I69" s="88">
        <f t="shared" ref="I69:I70" si="292">P69+W69+AD69+AK69</f>
        <v>0</v>
      </c>
      <c r="J69" s="88">
        <f t="shared" ref="J69:J70" si="293">Q69+X69+AE69+AL69</f>
        <v>0</v>
      </c>
      <c r="K69" s="89">
        <f t="shared" ref="K69:K70" si="294">R69+Y69+AF69+AM69</f>
        <v>2</v>
      </c>
      <c r="L69" s="88">
        <v>0</v>
      </c>
      <c r="M69" s="88">
        <v>0</v>
      </c>
      <c r="N69" s="88">
        <v>0</v>
      </c>
      <c r="O69" s="88">
        <v>0</v>
      </c>
      <c r="P69" s="88">
        <v>0</v>
      </c>
      <c r="Q69" s="88">
        <v>0</v>
      </c>
      <c r="R69" s="89">
        <v>0</v>
      </c>
      <c r="S69" s="88">
        <v>0</v>
      </c>
      <c r="T69" s="88">
        <v>0</v>
      </c>
      <c r="U69" s="88">
        <v>0</v>
      </c>
      <c r="V69" s="88">
        <v>0</v>
      </c>
      <c r="W69" s="88">
        <v>0</v>
      </c>
      <c r="X69" s="88">
        <v>0</v>
      </c>
      <c r="Y69" s="96">
        <v>0</v>
      </c>
      <c r="Z69" s="88">
        <v>0</v>
      </c>
      <c r="AA69" s="88">
        <v>0</v>
      </c>
      <c r="AB69" s="88">
        <v>0</v>
      </c>
      <c r="AC69" s="88">
        <v>0</v>
      </c>
      <c r="AD69" s="88">
        <v>0</v>
      </c>
      <c r="AE69" s="88">
        <v>0</v>
      </c>
      <c r="AF69" s="89">
        <v>2</v>
      </c>
      <c r="AG69" s="88">
        <v>0</v>
      </c>
      <c r="AH69" s="88">
        <v>0</v>
      </c>
      <c r="AI69" s="88">
        <v>0</v>
      </c>
      <c r="AJ69" s="88">
        <v>0</v>
      </c>
      <c r="AK69" s="88">
        <v>0</v>
      </c>
      <c r="AL69" s="88">
        <v>0</v>
      </c>
      <c r="AM69" s="89">
        <v>0</v>
      </c>
      <c r="AN69" s="88">
        <f t="shared" ref="AN69:AT70" si="295">AU69+BB69+BI69+BP69</f>
        <v>0</v>
      </c>
      <c r="AO69" s="88">
        <f t="shared" si="295"/>
        <v>0</v>
      </c>
      <c r="AP69" s="88">
        <f t="shared" si="295"/>
        <v>0</v>
      </c>
      <c r="AQ69" s="88">
        <f t="shared" si="295"/>
        <v>0</v>
      </c>
      <c r="AR69" s="88">
        <f t="shared" si="295"/>
        <v>0</v>
      </c>
      <c r="AS69" s="88">
        <f t="shared" si="295"/>
        <v>0</v>
      </c>
      <c r="AT69" s="89">
        <f t="shared" si="295"/>
        <v>0</v>
      </c>
      <c r="AU69" s="88">
        <v>0</v>
      </c>
      <c r="AV69" s="88">
        <v>0</v>
      </c>
      <c r="AW69" s="88">
        <v>0</v>
      </c>
      <c r="AX69" s="88">
        <v>0</v>
      </c>
      <c r="AY69" s="88">
        <v>0</v>
      </c>
      <c r="AZ69" s="88">
        <v>0</v>
      </c>
      <c r="BA69" s="89">
        <v>0</v>
      </c>
      <c r="BB69" s="88">
        <v>0</v>
      </c>
      <c r="BC69" s="88">
        <v>0</v>
      </c>
      <c r="BD69" s="88">
        <v>0</v>
      </c>
      <c r="BE69" s="88">
        <v>0</v>
      </c>
      <c r="BF69" s="88">
        <v>0</v>
      </c>
      <c r="BG69" s="88">
        <v>0</v>
      </c>
      <c r="BH69" s="96">
        <v>0</v>
      </c>
      <c r="BI69" s="88">
        <v>0</v>
      </c>
      <c r="BJ69" s="88">
        <v>0</v>
      </c>
      <c r="BK69" s="88">
        <v>0</v>
      </c>
      <c r="BL69" s="88">
        <v>0</v>
      </c>
      <c r="BM69" s="88">
        <v>0</v>
      </c>
      <c r="BN69" s="88">
        <v>0</v>
      </c>
      <c r="BO69" s="89">
        <v>0</v>
      </c>
      <c r="BP69" s="88">
        <v>0</v>
      </c>
      <c r="BQ69" s="88">
        <v>0</v>
      </c>
      <c r="BR69" s="88">
        <v>0</v>
      </c>
      <c r="BS69" s="88">
        <v>0</v>
      </c>
      <c r="BT69" s="88">
        <v>0</v>
      </c>
      <c r="BU69" s="88">
        <v>0</v>
      </c>
      <c r="BV69" s="89">
        <v>0</v>
      </c>
      <c r="BW69" s="90">
        <f t="shared" si="281"/>
        <v>0</v>
      </c>
      <c r="BX69" s="90">
        <f t="shared" si="282"/>
        <v>0</v>
      </c>
      <c r="BY69" s="90">
        <f t="shared" si="283"/>
        <v>0</v>
      </c>
      <c r="BZ69" s="90">
        <f t="shared" si="284"/>
        <v>0</v>
      </c>
      <c r="CA69" s="90">
        <f t="shared" si="285"/>
        <v>0</v>
      </c>
      <c r="CB69" s="90">
        <f t="shared" si="286"/>
        <v>0</v>
      </c>
      <c r="CC69" s="91">
        <f t="shared" si="287"/>
        <v>0</v>
      </c>
      <c r="CD69" s="35" t="s">
        <v>137</v>
      </c>
    </row>
    <row r="70" spans="1:82" s="1" customFormat="1" ht="22.5" x14ac:dyDescent="0.2">
      <c r="A70" s="87" t="s">
        <v>140</v>
      </c>
      <c r="B70" s="95" t="s">
        <v>268</v>
      </c>
      <c r="C70" s="109" t="s">
        <v>269</v>
      </c>
      <c r="D70" s="25" t="s">
        <v>137</v>
      </c>
      <c r="E70" s="88">
        <f t="shared" si="288"/>
        <v>0</v>
      </c>
      <c r="F70" s="88">
        <f t="shared" si="289"/>
        <v>0</v>
      </c>
      <c r="G70" s="88">
        <f t="shared" si="290"/>
        <v>0</v>
      </c>
      <c r="H70" s="88">
        <f t="shared" si="291"/>
        <v>0</v>
      </c>
      <c r="I70" s="88">
        <f t="shared" si="292"/>
        <v>0</v>
      </c>
      <c r="J70" s="88">
        <f t="shared" si="293"/>
        <v>0</v>
      </c>
      <c r="K70" s="89">
        <f t="shared" si="294"/>
        <v>2</v>
      </c>
      <c r="L70" s="88">
        <v>0</v>
      </c>
      <c r="M70" s="88">
        <v>0</v>
      </c>
      <c r="N70" s="88">
        <v>0</v>
      </c>
      <c r="O70" s="88">
        <v>0</v>
      </c>
      <c r="P70" s="88">
        <v>0</v>
      </c>
      <c r="Q70" s="88">
        <v>0</v>
      </c>
      <c r="R70" s="89">
        <v>0</v>
      </c>
      <c r="S70" s="88">
        <v>0</v>
      </c>
      <c r="T70" s="88">
        <v>0</v>
      </c>
      <c r="U70" s="88">
        <v>0</v>
      </c>
      <c r="V70" s="88">
        <v>0</v>
      </c>
      <c r="W70" s="88">
        <v>0</v>
      </c>
      <c r="X70" s="88">
        <v>0</v>
      </c>
      <c r="Y70" s="96">
        <v>0</v>
      </c>
      <c r="Z70" s="88">
        <v>0</v>
      </c>
      <c r="AA70" s="88">
        <v>0</v>
      </c>
      <c r="AB70" s="88">
        <v>0</v>
      </c>
      <c r="AC70" s="88">
        <v>0</v>
      </c>
      <c r="AD70" s="88">
        <v>0</v>
      </c>
      <c r="AE70" s="88">
        <v>0</v>
      </c>
      <c r="AF70" s="89">
        <v>2</v>
      </c>
      <c r="AG70" s="88">
        <v>0</v>
      </c>
      <c r="AH70" s="88">
        <v>0</v>
      </c>
      <c r="AI70" s="88">
        <v>0</v>
      </c>
      <c r="AJ70" s="88">
        <v>0</v>
      </c>
      <c r="AK70" s="88">
        <v>0</v>
      </c>
      <c r="AL70" s="88">
        <v>0</v>
      </c>
      <c r="AM70" s="89">
        <v>0</v>
      </c>
      <c r="AN70" s="88">
        <f t="shared" si="295"/>
        <v>0</v>
      </c>
      <c r="AO70" s="88">
        <f t="shared" si="295"/>
        <v>0</v>
      </c>
      <c r="AP70" s="88">
        <f t="shared" si="295"/>
        <v>0</v>
      </c>
      <c r="AQ70" s="88">
        <f t="shared" si="295"/>
        <v>0</v>
      </c>
      <c r="AR70" s="88">
        <f t="shared" si="295"/>
        <v>0</v>
      </c>
      <c r="AS70" s="88">
        <f t="shared" si="295"/>
        <v>0</v>
      </c>
      <c r="AT70" s="89">
        <f t="shared" si="295"/>
        <v>0</v>
      </c>
      <c r="AU70" s="88">
        <v>0</v>
      </c>
      <c r="AV70" s="88">
        <v>0</v>
      </c>
      <c r="AW70" s="88">
        <v>0</v>
      </c>
      <c r="AX70" s="88">
        <v>0</v>
      </c>
      <c r="AY70" s="88">
        <v>0</v>
      </c>
      <c r="AZ70" s="88">
        <v>0</v>
      </c>
      <c r="BA70" s="89">
        <v>0</v>
      </c>
      <c r="BB70" s="88">
        <v>0</v>
      </c>
      <c r="BC70" s="88">
        <v>0</v>
      </c>
      <c r="BD70" s="88">
        <v>0</v>
      </c>
      <c r="BE70" s="88">
        <v>0</v>
      </c>
      <c r="BF70" s="88">
        <v>0</v>
      </c>
      <c r="BG70" s="88">
        <v>0</v>
      </c>
      <c r="BH70" s="96">
        <v>0</v>
      </c>
      <c r="BI70" s="88">
        <v>0</v>
      </c>
      <c r="BJ70" s="88">
        <v>0</v>
      </c>
      <c r="BK70" s="88">
        <v>0</v>
      </c>
      <c r="BL70" s="88">
        <v>0</v>
      </c>
      <c r="BM70" s="88">
        <v>0</v>
      </c>
      <c r="BN70" s="88">
        <v>0</v>
      </c>
      <c r="BO70" s="89">
        <v>0</v>
      </c>
      <c r="BP70" s="88">
        <v>0</v>
      </c>
      <c r="BQ70" s="88">
        <v>0</v>
      </c>
      <c r="BR70" s="88">
        <v>0</v>
      </c>
      <c r="BS70" s="88">
        <v>0</v>
      </c>
      <c r="BT70" s="88">
        <v>0</v>
      </c>
      <c r="BU70" s="88">
        <v>0</v>
      </c>
      <c r="BV70" s="89">
        <v>0</v>
      </c>
      <c r="BW70" s="90">
        <f t="shared" si="281"/>
        <v>0</v>
      </c>
      <c r="BX70" s="90">
        <f t="shared" si="282"/>
        <v>0</v>
      </c>
      <c r="BY70" s="90">
        <f t="shared" si="283"/>
        <v>0</v>
      </c>
      <c r="BZ70" s="90">
        <f t="shared" si="284"/>
        <v>0</v>
      </c>
      <c r="CA70" s="90">
        <f t="shared" si="285"/>
        <v>0</v>
      </c>
      <c r="CB70" s="90">
        <f t="shared" si="286"/>
        <v>0</v>
      </c>
      <c r="CC70" s="91">
        <f t="shared" si="287"/>
        <v>0</v>
      </c>
      <c r="CD70" s="35" t="s">
        <v>137</v>
      </c>
    </row>
    <row r="71" spans="1:82" s="1" customFormat="1" ht="22.5" x14ac:dyDescent="0.2">
      <c r="A71" s="87" t="s">
        <v>125</v>
      </c>
      <c r="B71" s="95" t="s">
        <v>270</v>
      </c>
      <c r="C71" s="109" t="s">
        <v>271</v>
      </c>
      <c r="D71" s="25" t="s">
        <v>137</v>
      </c>
      <c r="E71" s="88">
        <f t="shared" si="230"/>
        <v>0</v>
      </c>
      <c r="F71" s="88">
        <f t="shared" si="231"/>
        <v>0</v>
      </c>
      <c r="G71" s="88">
        <f t="shared" si="232"/>
        <v>0</v>
      </c>
      <c r="H71" s="88">
        <f t="shared" si="233"/>
        <v>0</v>
      </c>
      <c r="I71" s="88">
        <f t="shared" si="234"/>
        <v>0</v>
      </c>
      <c r="J71" s="88">
        <f t="shared" si="235"/>
        <v>0</v>
      </c>
      <c r="K71" s="89">
        <f t="shared" si="236"/>
        <v>2</v>
      </c>
      <c r="L71" s="88">
        <v>0</v>
      </c>
      <c r="M71" s="88">
        <v>0</v>
      </c>
      <c r="N71" s="88">
        <v>0</v>
      </c>
      <c r="O71" s="88">
        <v>0</v>
      </c>
      <c r="P71" s="88">
        <v>0</v>
      </c>
      <c r="Q71" s="88">
        <v>0</v>
      </c>
      <c r="R71" s="89">
        <v>0</v>
      </c>
      <c r="S71" s="88">
        <v>0</v>
      </c>
      <c r="T71" s="88">
        <v>0</v>
      </c>
      <c r="U71" s="88">
        <v>0</v>
      </c>
      <c r="V71" s="88">
        <v>0</v>
      </c>
      <c r="W71" s="88">
        <v>0</v>
      </c>
      <c r="X71" s="88">
        <v>0</v>
      </c>
      <c r="Y71" s="89">
        <v>0</v>
      </c>
      <c r="Z71" s="88">
        <v>0</v>
      </c>
      <c r="AA71" s="88">
        <v>0</v>
      </c>
      <c r="AB71" s="88">
        <v>0</v>
      </c>
      <c r="AC71" s="88">
        <v>0</v>
      </c>
      <c r="AD71" s="88">
        <v>0</v>
      </c>
      <c r="AE71" s="88">
        <v>0</v>
      </c>
      <c r="AF71" s="89">
        <v>2</v>
      </c>
      <c r="AG71" s="88">
        <v>0</v>
      </c>
      <c r="AH71" s="88">
        <v>0</v>
      </c>
      <c r="AI71" s="88">
        <v>0</v>
      </c>
      <c r="AJ71" s="88">
        <v>0</v>
      </c>
      <c r="AK71" s="88">
        <v>0</v>
      </c>
      <c r="AL71" s="88">
        <v>0</v>
      </c>
      <c r="AM71" s="89">
        <v>0</v>
      </c>
      <c r="AN71" s="88">
        <f t="shared" si="237"/>
        <v>0</v>
      </c>
      <c r="AO71" s="88">
        <f t="shared" si="238"/>
        <v>0</v>
      </c>
      <c r="AP71" s="88">
        <f t="shared" si="239"/>
        <v>0</v>
      </c>
      <c r="AQ71" s="88">
        <f t="shared" si="240"/>
        <v>0</v>
      </c>
      <c r="AR71" s="88">
        <f t="shared" si="241"/>
        <v>0</v>
      </c>
      <c r="AS71" s="88">
        <f t="shared" si="242"/>
        <v>0</v>
      </c>
      <c r="AT71" s="89">
        <f t="shared" si="243"/>
        <v>0</v>
      </c>
      <c r="AU71" s="88">
        <v>0</v>
      </c>
      <c r="AV71" s="88">
        <v>0</v>
      </c>
      <c r="AW71" s="88">
        <v>0</v>
      </c>
      <c r="AX71" s="88">
        <v>0</v>
      </c>
      <c r="AY71" s="88">
        <v>0</v>
      </c>
      <c r="AZ71" s="88">
        <v>0</v>
      </c>
      <c r="BA71" s="89">
        <v>0</v>
      </c>
      <c r="BB71" s="8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96">
        <v>0</v>
      </c>
      <c r="BI71" s="88">
        <v>0</v>
      </c>
      <c r="BJ71" s="88">
        <v>0</v>
      </c>
      <c r="BK71" s="88">
        <v>0</v>
      </c>
      <c r="BL71" s="88">
        <v>0</v>
      </c>
      <c r="BM71" s="88">
        <v>0</v>
      </c>
      <c r="BN71" s="88">
        <v>0</v>
      </c>
      <c r="BO71" s="89">
        <v>0</v>
      </c>
      <c r="BP71" s="88">
        <v>0</v>
      </c>
      <c r="BQ71" s="88">
        <v>0</v>
      </c>
      <c r="BR71" s="88">
        <v>0</v>
      </c>
      <c r="BS71" s="88">
        <v>0</v>
      </c>
      <c r="BT71" s="88">
        <v>0</v>
      </c>
      <c r="BU71" s="88">
        <v>0</v>
      </c>
      <c r="BV71" s="89">
        <v>0</v>
      </c>
      <c r="BW71" s="90">
        <f t="shared" si="281"/>
        <v>0</v>
      </c>
      <c r="BX71" s="90">
        <f t="shared" si="282"/>
        <v>0</v>
      </c>
      <c r="BY71" s="90">
        <f t="shared" si="283"/>
        <v>0</v>
      </c>
      <c r="BZ71" s="90">
        <f t="shared" si="284"/>
        <v>0</v>
      </c>
      <c r="CA71" s="90">
        <f t="shared" si="285"/>
        <v>0</v>
      </c>
      <c r="CB71" s="90">
        <f t="shared" si="286"/>
        <v>0</v>
      </c>
      <c r="CC71" s="91">
        <f t="shared" si="287"/>
        <v>0</v>
      </c>
      <c r="CD71" s="34" t="s">
        <v>137</v>
      </c>
    </row>
    <row r="72" spans="1:82" s="24" customFormat="1" ht="31.5" x14ac:dyDescent="0.15">
      <c r="A72" s="81" t="s">
        <v>126</v>
      </c>
      <c r="B72" s="97" t="s">
        <v>127</v>
      </c>
      <c r="C72" s="68" t="s">
        <v>146</v>
      </c>
      <c r="D72" s="68" t="s">
        <v>137</v>
      </c>
      <c r="E72" s="69">
        <f t="shared" si="230"/>
        <v>0</v>
      </c>
      <c r="F72" s="69">
        <f t="shared" si="231"/>
        <v>0</v>
      </c>
      <c r="G72" s="69">
        <f t="shared" si="232"/>
        <v>2.17</v>
      </c>
      <c r="H72" s="69">
        <f t="shared" si="233"/>
        <v>0</v>
      </c>
      <c r="I72" s="69">
        <f t="shared" si="234"/>
        <v>17.290000000000003</v>
      </c>
      <c r="J72" s="69">
        <f t="shared" si="235"/>
        <v>0</v>
      </c>
      <c r="K72" s="70">
        <f t="shared" si="236"/>
        <v>0</v>
      </c>
      <c r="L72" s="69">
        <f t="shared" ref="L72:AM72" si="296">L73+L82</f>
        <v>0</v>
      </c>
      <c r="M72" s="69">
        <f t="shared" si="296"/>
        <v>0</v>
      </c>
      <c r="N72" s="69">
        <f t="shared" si="296"/>
        <v>0</v>
      </c>
      <c r="O72" s="69">
        <f t="shared" si="296"/>
        <v>0</v>
      </c>
      <c r="P72" s="69">
        <f t="shared" si="296"/>
        <v>0</v>
      </c>
      <c r="Q72" s="69">
        <f t="shared" si="296"/>
        <v>0</v>
      </c>
      <c r="R72" s="70">
        <f t="shared" si="296"/>
        <v>0</v>
      </c>
      <c r="S72" s="69">
        <f t="shared" si="296"/>
        <v>0</v>
      </c>
      <c r="T72" s="69">
        <f t="shared" si="296"/>
        <v>0</v>
      </c>
      <c r="U72" s="69">
        <f t="shared" si="296"/>
        <v>0</v>
      </c>
      <c r="V72" s="69">
        <f t="shared" si="296"/>
        <v>0</v>
      </c>
      <c r="W72" s="69">
        <f t="shared" si="296"/>
        <v>0</v>
      </c>
      <c r="X72" s="69">
        <f t="shared" si="296"/>
        <v>0</v>
      </c>
      <c r="Y72" s="70">
        <f t="shared" si="296"/>
        <v>0</v>
      </c>
      <c r="Z72" s="69">
        <f t="shared" si="296"/>
        <v>0</v>
      </c>
      <c r="AA72" s="69">
        <f t="shared" si="296"/>
        <v>0</v>
      </c>
      <c r="AB72" s="69">
        <f t="shared" si="296"/>
        <v>0</v>
      </c>
      <c r="AC72" s="69">
        <f t="shared" si="296"/>
        <v>0</v>
      </c>
      <c r="AD72" s="69">
        <f t="shared" si="296"/>
        <v>0</v>
      </c>
      <c r="AE72" s="69">
        <f t="shared" si="296"/>
        <v>0</v>
      </c>
      <c r="AF72" s="70">
        <f t="shared" si="296"/>
        <v>0</v>
      </c>
      <c r="AG72" s="69">
        <f t="shared" si="296"/>
        <v>0</v>
      </c>
      <c r="AH72" s="69">
        <f t="shared" si="296"/>
        <v>0</v>
      </c>
      <c r="AI72" s="69">
        <f t="shared" si="296"/>
        <v>2.17</v>
      </c>
      <c r="AJ72" s="69">
        <f t="shared" si="296"/>
        <v>0</v>
      </c>
      <c r="AK72" s="69">
        <f t="shared" si="296"/>
        <v>17.290000000000003</v>
      </c>
      <c r="AL72" s="69">
        <f t="shared" si="296"/>
        <v>0</v>
      </c>
      <c r="AM72" s="70">
        <f t="shared" si="296"/>
        <v>0</v>
      </c>
      <c r="AN72" s="69">
        <f t="shared" si="237"/>
        <v>0</v>
      </c>
      <c r="AO72" s="69">
        <f t="shared" si="238"/>
        <v>0</v>
      </c>
      <c r="AP72" s="69">
        <f t="shared" si="239"/>
        <v>0</v>
      </c>
      <c r="AQ72" s="69">
        <f t="shared" si="240"/>
        <v>0</v>
      </c>
      <c r="AR72" s="69">
        <f t="shared" si="241"/>
        <v>0.45300000000000001</v>
      </c>
      <c r="AS72" s="69">
        <f t="shared" si="242"/>
        <v>0</v>
      </c>
      <c r="AT72" s="70">
        <f t="shared" si="243"/>
        <v>0</v>
      </c>
      <c r="AU72" s="69">
        <f t="shared" ref="AU72:BV72" si="297">AU73+AU82</f>
        <v>0</v>
      </c>
      <c r="AV72" s="69">
        <f t="shared" si="297"/>
        <v>0</v>
      </c>
      <c r="AW72" s="69">
        <f t="shared" si="297"/>
        <v>0</v>
      </c>
      <c r="AX72" s="69">
        <f t="shared" si="297"/>
        <v>0</v>
      </c>
      <c r="AY72" s="69">
        <f t="shared" si="297"/>
        <v>0.45300000000000001</v>
      </c>
      <c r="AZ72" s="69">
        <f t="shared" si="297"/>
        <v>0</v>
      </c>
      <c r="BA72" s="70">
        <f t="shared" si="297"/>
        <v>0</v>
      </c>
      <c r="BB72" s="69">
        <f t="shared" si="297"/>
        <v>0</v>
      </c>
      <c r="BC72" s="69">
        <f t="shared" si="297"/>
        <v>0</v>
      </c>
      <c r="BD72" s="69">
        <f t="shared" si="297"/>
        <v>0</v>
      </c>
      <c r="BE72" s="69">
        <f t="shared" si="297"/>
        <v>0</v>
      </c>
      <c r="BF72" s="69">
        <f t="shared" si="297"/>
        <v>0</v>
      </c>
      <c r="BG72" s="69">
        <f t="shared" si="297"/>
        <v>0</v>
      </c>
      <c r="BH72" s="94">
        <f t="shared" si="297"/>
        <v>0</v>
      </c>
      <c r="BI72" s="69">
        <f t="shared" si="297"/>
        <v>0</v>
      </c>
      <c r="BJ72" s="69">
        <f t="shared" si="297"/>
        <v>0</v>
      </c>
      <c r="BK72" s="69">
        <f t="shared" si="297"/>
        <v>0</v>
      </c>
      <c r="BL72" s="69">
        <f t="shared" si="297"/>
        <v>0</v>
      </c>
      <c r="BM72" s="69">
        <f t="shared" si="297"/>
        <v>0</v>
      </c>
      <c r="BN72" s="69">
        <f t="shared" si="297"/>
        <v>0</v>
      </c>
      <c r="BO72" s="70">
        <f t="shared" si="297"/>
        <v>0</v>
      </c>
      <c r="BP72" s="69">
        <f t="shared" si="297"/>
        <v>0</v>
      </c>
      <c r="BQ72" s="69">
        <f t="shared" si="297"/>
        <v>0</v>
      </c>
      <c r="BR72" s="69">
        <f t="shared" si="297"/>
        <v>0</v>
      </c>
      <c r="BS72" s="69">
        <f t="shared" si="297"/>
        <v>0</v>
      </c>
      <c r="BT72" s="69">
        <f t="shared" si="297"/>
        <v>0</v>
      </c>
      <c r="BU72" s="69">
        <f t="shared" si="297"/>
        <v>0</v>
      </c>
      <c r="BV72" s="70">
        <f t="shared" si="297"/>
        <v>0</v>
      </c>
      <c r="BW72" s="73">
        <f t="shared" ref="BW72:BW81" si="298">AN72-L72</f>
        <v>0</v>
      </c>
      <c r="BX72" s="73">
        <f t="shared" ref="BX72:BX81" si="299">AO72-M72</f>
        <v>0</v>
      </c>
      <c r="BY72" s="73">
        <f t="shared" ref="BY72:BY81" si="300">AP72-N72</f>
        <v>0</v>
      </c>
      <c r="BZ72" s="73">
        <f t="shared" ref="BZ72:BZ81" si="301">AQ72-O72</f>
        <v>0</v>
      </c>
      <c r="CA72" s="73">
        <f t="shared" ref="CA72:CA81" si="302">AR72-P72</f>
        <v>0.45300000000000001</v>
      </c>
      <c r="CB72" s="73">
        <f t="shared" ref="CB72:CB81" si="303">AS72-Q72</f>
        <v>0</v>
      </c>
      <c r="CC72" s="74">
        <f t="shared" ref="CC72:CC81" si="304">AT72-R72</f>
        <v>0</v>
      </c>
      <c r="CD72" s="36" t="s">
        <v>137</v>
      </c>
    </row>
    <row r="73" spans="1:82" s="24" customFormat="1" ht="21" x14ac:dyDescent="0.15">
      <c r="A73" s="81" t="s">
        <v>128</v>
      </c>
      <c r="B73" s="97" t="s">
        <v>112</v>
      </c>
      <c r="C73" s="68" t="s">
        <v>146</v>
      </c>
      <c r="D73" s="68" t="s">
        <v>137</v>
      </c>
      <c r="E73" s="69">
        <f t="shared" si="230"/>
        <v>0</v>
      </c>
      <c r="F73" s="69">
        <f t="shared" si="231"/>
        <v>0</v>
      </c>
      <c r="G73" s="69">
        <f t="shared" si="232"/>
        <v>0</v>
      </c>
      <c r="H73" s="69">
        <f t="shared" si="233"/>
        <v>0</v>
      </c>
      <c r="I73" s="69">
        <f t="shared" si="234"/>
        <v>16.490000000000002</v>
      </c>
      <c r="J73" s="69">
        <f t="shared" si="235"/>
        <v>0</v>
      </c>
      <c r="K73" s="70">
        <f t="shared" si="236"/>
        <v>0</v>
      </c>
      <c r="L73" s="69">
        <f t="shared" ref="L73:AM73" si="305">SUM(L74:L81)</f>
        <v>0</v>
      </c>
      <c r="M73" s="69">
        <f t="shared" si="305"/>
        <v>0</v>
      </c>
      <c r="N73" s="69">
        <f t="shared" si="305"/>
        <v>0</v>
      </c>
      <c r="O73" s="69">
        <f t="shared" si="305"/>
        <v>0</v>
      </c>
      <c r="P73" s="69">
        <f t="shared" si="305"/>
        <v>0</v>
      </c>
      <c r="Q73" s="69">
        <f t="shared" si="305"/>
        <v>0</v>
      </c>
      <c r="R73" s="70">
        <f t="shared" si="305"/>
        <v>0</v>
      </c>
      <c r="S73" s="69">
        <f t="shared" si="305"/>
        <v>0</v>
      </c>
      <c r="T73" s="69">
        <f t="shared" si="305"/>
        <v>0</v>
      </c>
      <c r="U73" s="69">
        <f t="shared" si="305"/>
        <v>0</v>
      </c>
      <c r="V73" s="69">
        <f t="shared" si="305"/>
        <v>0</v>
      </c>
      <c r="W73" s="69">
        <f t="shared" si="305"/>
        <v>0</v>
      </c>
      <c r="X73" s="69">
        <f t="shared" si="305"/>
        <v>0</v>
      </c>
      <c r="Y73" s="70">
        <f t="shared" si="305"/>
        <v>0</v>
      </c>
      <c r="Z73" s="69">
        <f t="shared" si="305"/>
        <v>0</v>
      </c>
      <c r="AA73" s="69">
        <f t="shared" si="305"/>
        <v>0</v>
      </c>
      <c r="AB73" s="69">
        <f t="shared" si="305"/>
        <v>0</v>
      </c>
      <c r="AC73" s="69">
        <f t="shared" si="305"/>
        <v>0</v>
      </c>
      <c r="AD73" s="69">
        <f t="shared" si="305"/>
        <v>0</v>
      </c>
      <c r="AE73" s="69">
        <f t="shared" si="305"/>
        <v>0</v>
      </c>
      <c r="AF73" s="70">
        <f t="shared" si="305"/>
        <v>0</v>
      </c>
      <c r="AG73" s="69">
        <f t="shared" si="305"/>
        <v>0</v>
      </c>
      <c r="AH73" s="69">
        <f t="shared" si="305"/>
        <v>0</v>
      </c>
      <c r="AI73" s="69">
        <f t="shared" si="305"/>
        <v>0</v>
      </c>
      <c r="AJ73" s="69">
        <f t="shared" si="305"/>
        <v>0</v>
      </c>
      <c r="AK73" s="69">
        <f t="shared" si="305"/>
        <v>16.490000000000002</v>
      </c>
      <c r="AL73" s="69">
        <f t="shared" si="305"/>
        <v>0</v>
      </c>
      <c r="AM73" s="70">
        <f t="shared" si="305"/>
        <v>0</v>
      </c>
      <c r="AN73" s="69">
        <f t="shared" si="237"/>
        <v>0</v>
      </c>
      <c r="AO73" s="69">
        <f t="shared" si="238"/>
        <v>0</v>
      </c>
      <c r="AP73" s="69">
        <f t="shared" si="239"/>
        <v>0</v>
      </c>
      <c r="AQ73" s="69">
        <f t="shared" si="240"/>
        <v>0</v>
      </c>
      <c r="AR73" s="69">
        <f t="shared" si="241"/>
        <v>0</v>
      </c>
      <c r="AS73" s="69">
        <f t="shared" si="242"/>
        <v>0</v>
      </c>
      <c r="AT73" s="70">
        <f t="shared" si="243"/>
        <v>0</v>
      </c>
      <c r="AU73" s="69">
        <f t="shared" ref="AU73:BV73" si="306">SUM(AU74:AU81)</f>
        <v>0</v>
      </c>
      <c r="AV73" s="69">
        <f t="shared" si="306"/>
        <v>0</v>
      </c>
      <c r="AW73" s="69">
        <f t="shared" si="306"/>
        <v>0</v>
      </c>
      <c r="AX73" s="69">
        <f t="shared" si="306"/>
        <v>0</v>
      </c>
      <c r="AY73" s="69">
        <f t="shared" si="306"/>
        <v>0</v>
      </c>
      <c r="AZ73" s="69">
        <f t="shared" si="306"/>
        <v>0</v>
      </c>
      <c r="BA73" s="70">
        <f t="shared" si="306"/>
        <v>0</v>
      </c>
      <c r="BB73" s="69">
        <f t="shared" si="306"/>
        <v>0</v>
      </c>
      <c r="BC73" s="69">
        <f t="shared" si="306"/>
        <v>0</v>
      </c>
      <c r="BD73" s="69">
        <f t="shared" si="306"/>
        <v>0</v>
      </c>
      <c r="BE73" s="69">
        <f t="shared" si="306"/>
        <v>0</v>
      </c>
      <c r="BF73" s="69">
        <f t="shared" si="306"/>
        <v>0</v>
      </c>
      <c r="BG73" s="69">
        <f t="shared" si="306"/>
        <v>0</v>
      </c>
      <c r="BH73" s="94">
        <f t="shared" si="306"/>
        <v>0</v>
      </c>
      <c r="BI73" s="69">
        <f t="shared" si="306"/>
        <v>0</v>
      </c>
      <c r="BJ73" s="69">
        <f t="shared" si="306"/>
        <v>0</v>
      </c>
      <c r="BK73" s="69">
        <f t="shared" si="306"/>
        <v>0</v>
      </c>
      <c r="BL73" s="69">
        <f t="shared" si="306"/>
        <v>0</v>
      </c>
      <c r="BM73" s="69">
        <f t="shared" si="306"/>
        <v>0</v>
      </c>
      <c r="BN73" s="69">
        <f t="shared" si="306"/>
        <v>0</v>
      </c>
      <c r="BO73" s="70">
        <f t="shared" si="306"/>
        <v>0</v>
      </c>
      <c r="BP73" s="69">
        <f t="shared" si="306"/>
        <v>0</v>
      </c>
      <c r="BQ73" s="69">
        <f t="shared" si="306"/>
        <v>0</v>
      </c>
      <c r="BR73" s="69">
        <f t="shared" si="306"/>
        <v>0</v>
      </c>
      <c r="BS73" s="69">
        <f t="shared" si="306"/>
        <v>0</v>
      </c>
      <c r="BT73" s="69">
        <f t="shared" si="306"/>
        <v>0</v>
      </c>
      <c r="BU73" s="69">
        <f t="shared" si="306"/>
        <v>0</v>
      </c>
      <c r="BV73" s="70">
        <f t="shared" si="306"/>
        <v>0</v>
      </c>
      <c r="BW73" s="73">
        <f t="shared" si="298"/>
        <v>0</v>
      </c>
      <c r="BX73" s="73">
        <f t="shared" si="299"/>
        <v>0</v>
      </c>
      <c r="BY73" s="73">
        <f t="shared" si="300"/>
        <v>0</v>
      </c>
      <c r="BZ73" s="73">
        <f t="shared" si="301"/>
        <v>0</v>
      </c>
      <c r="CA73" s="73">
        <f t="shared" si="302"/>
        <v>0</v>
      </c>
      <c r="CB73" s="73">
        <f t="shared" si="303"/>
        <v>0</v>
      </c>
      <c r="CC73" s="74">
        <f t="shared" si="304"/>
        <v>0</v>
      </c>
      <c r="CD73" s="33" t="s">
        <v>137</v>
      </c>
    </row>
    <row r="74" spans="1:82" s="1" customFormat="1" ht="22.5" x14ac:dyDescent="0.2">
      <c r="A74" s="87" t="s">
        <v>128</v>
      </c>
      <c r="B74" s="95" t="s">
        <v>272</v>
      </c>
      <c r="C74" s="100" t="s">
        <v>273</v>
      </c>
      <c r="D74" s="25" t="s">
        <v>137</v>
      </c>
      <c r="E74" s="88">
        <f t="shared" ref="E74:E76" si="307">L74+S74+Z74+AG74</f>
        <v>0</v>
      </c>
      <c r="F74" s="88">
        <f t="shared" ref="F74:F76" si="308">M74+T74+AA74+AH74</f>
        <v>0</v>
      </c>
      <c r="G74" s="88">
        <f t="shared" ref="G74:G76" si="309">N74+U74+AB74+AI74</f>
        <v>0</v>
      </c>
      <c r="H74" s="88">
        <f t="shared" ref="H74:H76" si="310">O74+V74+AC74+AJ74</f>
        <v>0</v>
      </c>
      <c r="I74" s="88">
        <f t="shared" ref="I74:I76" si="311">P74+W74+AD74+AK74</f>
        <v>3.1</v>
      </c>
      <c r="J74" s="88">
        <f t="shared" ref="J74:J76" si="312">Q74+X74+AE74+AL74</f>
        <v>0</v>
      </c>
      <c r="K74" s="89">
        <f t="shared" ref="K74:K76" si="313">R74+Y74+AF74+AM74</f>
        <v>0</v>
      </c>
      <c r="L74" s="88">
        <v>0</v>
      </c>
      <c r="M74" s="88">
        <v>0</v>
      </c>
      <c r="N74" s="88">
        <v>0</v>
      </c>
      <c r="O74" s="88">
        <v>0</v>
      </c>
      <c r="P74" s="88">
        <v>0</v>
      </c>
      <c r="Q74" s="88">
        <v>0</v>
      </c>
      <c r="R74" s="89">
        <v>0</v>
      </c>
      <c r="S74" s="88">
        <v>0</v>
      </c>
      <c r="T74" s="88">
        <v>0</v>
      </c>
      <c r="U74" s="88">
        <v>0</v>
      </c>
      <c r="V74" s="88">
        <v>0</v>
      </c>
      <c r="W74" s="88">
        <v>0</v>
      </c>
      <c r="X74" s="88">
        <v>0</v>
      </c>
      <c r="Y74" s="89">
        <v>0</v>
      </c>
      <c r="Z74" s="88">
        <v>0</v>
      </c>
      <c r="AA74" s="88">
        <v>0</v>
      </c>
      <c r="AB74" s="88">
        <v>0</v>
      </c>
      <c r="AC74" s="88">
        <v>0</v>
      </c>
      <c r="AD74" s="88">
        <v>0</v>
      </c>
      <c r="AE74" s="88">
        <v>0</v>
      </c>
      <c r="AF74" s="89">
        <v>0</v>
      </c>
      <c r="AG74" s="88">
        <v>0</v>
      </c>
      <c r="AH74" s="88">
        <v>0</v>
      </c>
      <c r="AI74" s="88">
        <v>0</v>
      </c>
      <c r="AJ74" s="88">
        <v>0</v>
      </c>
      <c r="AK74" s="101">
        <v>3.1</v>
      </c>
      <c r="AL74" s="88">
        <v>0</v>
      </c>
      <c r="AM74" s="89">
        <v>0</v>
      </c>
      <c r="AN74" s="88">
        <f t="shared" ref="AN74:AN79" si="314">AU74+BB74+BI74+BP74</f>
        <v>0</v>
      </c>
      <c r="AO74" s="88">
        <f t="shared" ref="AO74:AO79" si="315">AV74+BC74+BJ74+BQ74</f>
        <v>0</v>
      </c>
      <c r="AP74" s="88">
        <f t="shared" ref="AP74:AP79" si="316">AW74+BD74+BK74+BR74</f>
        <v>0</v>
      </c>
      <c r="AQ74" s="88">
        <f t="shared" ref="AQ74:AQ79" si="317">AX74+BE74+BL74+BS74</f>
        <v>0</v>
      </c>
      <c r="AR74" s="88">
        <f t="shared" ref="AR74:AR79" si="318">AY74+BF74+BM74+BT74</f>
        <v>0</v>
      </c>
      <c r="AS74" s="88">
        <f t="shared" ref="AS74:AS79" si="319">AZ74+BG74+BN74+BU74</f>
        <v>0</v>
      </c>
      <c r="AT74" s="89">
        <f t="shared" ref="AT74:AT79" si="320">BA74+BH74+BO74+BV74</f>
        <v>0</v>
      </c>
      <c r="AU74" s="88">
        <v>0</v>
      </c>
      <c r="AV74" s="88">
        <v>0</v>
      </c>
      <c r="AW74" s="88">
        <v>0</v>
      </c>
      <c r="AX74" s="88">
        <v>0</v>
      </c>
      <c r="AY74" s="88">
        <v>0</v>
      </c>
      <c r="AZ74" s="88">
        <v>0</v>
      </c>
      <c r="BA74" s="89">
        <v>0</v>
      </c>
      <c r="BB74" s="88">
        <v>0</v>
      </c>
      <c r="BC74" s="88">
        <v>0</v>
      </c>
      <c r="BD74" s="88">
        <v>0</v>
      </c>
      <c r="BE74" s="88">
        <v>0</v>
      </c>
      <c r="BF74" s="88">
        <v>0</v>
      </c>
      <c r="BG74" s="88">
        <v>0</v>
      </c>
      <c r="BH74" s="96">
        <v>0</v>
      </c>
      <c r="BI74" s="88">
        <v>0</v>
      </c>
      <c r="BJ74" s="88">
        <v>0</v>
      </c>
      <c r="BK74" s="88">
        <v>0</v>
      </c>
      <c r="BL74" s="88">
        <v>0</v>
      </c>
      <c r="BM74" s="88">
        <v>0</v>
      </c>
      <c r="BN74" s="88">
        <v>0</v>
      </c>
      <c r="BO74" s="89">
        <v>0</v>
      </c>
      <c r="BP74" s="88">
        <v>0</v>
      </c>
      <c r="BQ74" s="88">
        <v>0</v>
      </c>
      <c r="BR74" s="88">
        <v>0</v>
      </c>
      <c r="BS74" s="88">
        <v>0</v>
      </c>
      <c r="BT74" s="88">
        <v>0</v>
      </c>
      <c r="BU74" s="88">
        <v>0</v>
      </c>
      <c r="BV74" s="89">
        <v>0</v>
      </c>
      <c r="BW74" s="90">
        <f t="shared" si="298"/>
        <v>0</v>
      </c>
      <c r="BX74" s="90">
        <f t="shared" si="299"/>
        <v>0</v>
      </c>
      <c r="BY74" s="90">
        <f t="shared" si="300"/>
        <v>0</v>
      </c>
      <c r="BZ74" s="90">
        <f t="shared" si="301"/>
        <v>0</v>
      </c>
      <c r="CA74" s="90">
        <f t="shared" si="302"/>
        <v>0</v>
      </c>
      <c r="CB74" s="90">
        <f t="shared" si="303"/>
        <v>0</v>
      </c>
      <c r="CC74" s="91">
        <f t="shared" si="304"/>
        <v>0</v>
      </c>
      <c r="CD74" s="31" t="s">
        <v>137</v>
      </c>
    </row>
    <row r="75" spans="1:82" s="1" customFormat="1" ht="22.5" x14ac:dyDescent="0.2">
      <c r="A75" s="87" t="s">
        <v>128</v>
      </c>
      <c r="B75" s="95" t="s">
        <v>274</v>
      </c>
      <c r="C75" s="100" t="s">
        <v>275</v>
      </c>
      <c r="D75" s="25" t="s">
        <v>137</v>
      </c>
      <c r="E75" s="88">
        <f t="shared" si="307"/>
        <v>0</v>
      </c>
      <c r="F75" s="88">
        <f t="shared" si="308"/>
        <v>0</v>
      </c>
      <c r="G75" s="88">
        <f t="shared" si="309"/>
        <v>0</v>
      </c>
      <c r="H75" s="88">
        <f t="shared" si="310"/>
        <v>0</v>
      </c>
      <c r="I75" s="88">
        <f t="shared" si="311"/>
        <v>1.32</v>
      </c>
      <c r="J75" s="88">
        <f t="shared" si="312"/>
        <v>0</v>
      </c>
      <c r="K75" s="89">
        <f t="shared" si="313"/>
        <v>0</v>
      </c>
      <c r="L75" s="88">
        <v>0</v>
      </c>
      <c r="M75" s="88">
        <v>0</v>
      </c>
      <c r="N75" s="88">
        <v>0</v>
      </c>
      <c r="O75" s="88">
        <v>0</v>
      </c>
      <c r="P75" s="88">
        <v>0</v>
      </c>
      <c r="Q75" s="88">
        <v>0</v>
      </c>
      <c r="R75" s="89">
        <v>0</v>
      </c>
      <c r="S75" s="88">
        <v>0</v>
      </c>
      <c r="T75" s="88">
        <v>0</v>
      </c>
      <c r="U75" s="88">
        <v>0</v>
      </c>
      <c r="V75" s="88">
        <v>0</v>
      </c>
      <c r="W75" s="88">
        <v>0</v>
      </c>
      <c r="X75" s="88">
        <v>0</v>
      </c>
      <c r="Y75" s="89">
        <v>0</v>
      </c>
      <c r="Z75" s="88">
        <v>0</v>
      </c>
      <c r="AA75" s="88">
        <v>0</v>
      </c>
      <c r="AB75" s="88">
        <v>0</v>
      </c>
      <c r="AC75" s="88">
        <v>0</v>
      </c>
      <c r="AD75" s="88">
        <v>0</v>
      </c>
      <c r="AE75" s="88">
        <v>0</v>
      </c>
      <c r="AF75" s="89">
        <v>0</v>
      </c>
      <c r="AG75" s="88">
        <v>0</v>
      </c>
      <c r="AH75" s="88">
        <v>0</v>
      </c>
      <c r="AI75" s="88">
        <v>0</v>
      </c>
      <c r="AJ75" s="88">
        <v>0</v>
      </c>
      <c r="AK75" s="101">
        <v>1.32</v>
      </c>
      <c r="AL75" s="88">
        <v>0</v>
      </c>
      <c r="AM75" s="89">
        <v>0</v>
      </c>
      <c r="AN75" s="88">
        <f t="shared" si="314"/>
        <v>0</v>
      </c>
      <c r="AO75" s="88">
        <f t="shared" si="315"/>
        <v>0</v>
      </c>
      <c r="AP75" s="88">
        <f t="shared" si="316"/>
        <v>0</v>
      </c>
      <c r="AQ75" s="88">
        <f t="shared" si="317"/>
        <v>0</v>
      </c>
      <c r="AR75" s="88">
        <f t="shared" si="318"/>
        <v>0</v>
      </c>
      <c r="AS75" s="88">
        <f t="shared" si="319"/>
        <v>0</v>
      </c>
      <c r="AT75" s="89">
        <f t="shared" si="320"/>
        <v>0</v>
      </c>
      <c r="AU75" s="88">
        <v>0</v>
      </c>
      <c r="AV75" s="88">
        <v>0</v>
      </c>
      <c r="AW75" s="88">
        <v>0</v>
      </c>
      <c r="AX75" s="88">
        <v>0</v>
      </c>
      <c r="AY75" s="88">
        <v>0</v>
      </c>
      <c r="AZ75" s="88">
        <v>0</v>
      </c>
      <c r="BA75" s="89">
        <v>0</v>
      </c>
      <c r="BB75" s="88">
        <v>0</v>
      </c>
      <c r="BC75" s="88">
        <v>0</v>
      </c>
      <c r="BD75" s="88">
        <v>0</v>
      </c>
      <c r="BE75" s="88">
        <v>0</v>
      </c>
      <c r="BF75" s="88">
        <v>0</v>
      </c>
      <c r="BG75" s="88">
        <v>0</v>
      </c>
      <c r="BH75" s="96">
        <v>0</v>
      </c>
      <c r="BI75" s="88">
        <v>0</v>
      </c>
      <c r="BJ75" s="88">
        <v>0</v>
      </c>
      <c r="BK75" s="88">
        <v>0</v>
      </c>
      <c r="BL75" s="88">
        <v>0</v>
      </c>
      <c r="BM75" s="88">
        <v>0</v>
      </c>
      <c r="BN75" s="88">
        <v>0</v>
      </c>
      <c r="BO75" s="89">
        <v>0</v>
      </c>
      <c r="BP75" s="88">
        <v>0</v>
      </c>
      <c r="BQ75" s="88">
        <v>0</v>
      </c>
      <c r="BR75" s="88">
        <v>0</v>
      </c>
      <c r="BS75" s="88">
        <v>0</v>
      </c>
      <c r="BT75" s="88">
        <v>0</v>
      </c>
      <c r="BU75" s="88">
        <v>0</v>
      </c>
      <c r="BV75" s="89">
        <v>0</v>
      </c>
      <c r="BW75" s="90">
        <f t="shared" si="298"/>
        <v>0</v>
      </c>
      <c r="BX75" s="90">
        <f t="shared" si="299"/>
        <v>0</v>
      </c>
      <c r="BY75" s="90">
        <f t="shared" si="300"/>
        <v>0</v>
      </c>
      <c r="BZ75" s="90">
        <f t="shared" si="301"/>
        <v>0</v>
      </c>
      <c r="CA75" s="90">
        <f t="shared" si="302"/>
        <v>0</v>
      </c>
      <c r="CB75" s="90">
        <f t="shared" si="303"/>
        <v>0</v>
      </c>
      <c r="CC75" s="91">
        <f t="shared" si="304"/>
        <v>0</v>
      </c>
      <c r="CD75" s="35" t="s">
        <v>137</v>
      </c>
    </row>
    <row r="76" spans="1:82" s="1" customFormat="1" ht="33.75" x14ac:dyDescent="0.2">
      <c r="A76" s="87" t="s">
        <v>128</v>
      </c>
      <c r="B76" s="95" t="s">
        <v>276</v>
      </c>
      <c r="C76" s="100" t="s">
        <v>277</v>
      </c>
      <c r="D76" s="25" t="s">
        <v>137</v>
      </c>
      <c r="E76" s="88">
        <f t="shared" si="307"/>
        <v>0</v>
      </c>
      <c r="F76" s="88">
        <f t="shared" si="308"/>
        <v>0</v>
      </c>
      <c r="G76" s="88">
        <f t="shared" si="309"/>
        <v>0</v>
      </c>
      <c r="H76" s="88">
        <f t="shared" si="310"/>
        <v>0</v>
      </c>
      <c r="I76" s="88">
        <f t="shared" si="311"/>
        <v>1.73</v>
      </c>
      <c r="J76" s="88">
        <f t="shared" si="312"/>
        <v>0</v>
      </c>
      <c r="K76" s="89">
        <f t="shared" si="313"/>
        <v>0</v>
      </c>
      <c r="L76" s="88">
        <v>0</v>
      </c>
      <c r="M76" s="88">
        <v>0</v>
      </c>
      <c r="N76" s="88">
        <v>0</v>
      </c>
      <c r="O76" s="88">
        <v>0</v>
      </c>
      <c r="P76" s="88">
        <v>0</v>
      </c>
      <c r="Q76" s="88">
        <v>0</v>
      </c>
      <c r="R76" s="89">
        <v>0</v>
      </c>
      <c r="S76" s="88">
        <v>0</v>
      </c>
      <c r="T76" s="88">
        <v>0</v>
      </c>
      <c r="U76" s="88">
        <v>0</v>
      </c>
      <c r="V76" s="88">
        <v>0</v>
      </c>
      <c r="W76" s="88">
        <v>0</v>
      </c>
      <c r="X76" s="88">
        <v>0</v>
      </c>
      <c r="Y76" s="89">
        <v>0</v>
      </c>
      <c r="Z76" s="88">
        <v>0</v>
      </c>
      <c r="AA76" s="88">
        <v>0</v>
      </c>
      <c r="AB76" s="88">
        <v>0</v>
      </c>
      <c r="AC76" s="88">
        <v>0</v>
      </c>
      <c r="AD76" s="88">
        <v>0</v>
      </c>
      <c r="AE76" s="88">
        <v>0</v>
      </c>
      <c r="AF76" s="89">
        <v>0</v>
      </c>
      <c r="AG76" s="88">
        <v>0</v>
      </c>
      <c r="AH76" s="88">
        <v>0</v>
      </c>
      <c r="AI76" s="88">
        <v>0</v>
      </c>
      <c r="AJ76" s="88">
        <v>0</v>
      </c>
      <c r="AK76" s="101">
        <v>1.73</v>
      </c>
      <c r="AL76" s="88">
        <v>0</v>
      </c>
      <c r="AM76" s="89">
        <v>0</v>
      </c>
      <c r="AN76" s="88">
        <f t="shared" si="314"/>
        <v>0</v>
      </c>
      <c r="AO76" s="88">
        <f t="shared" si="315"/>
        <v>0</v>
      </c>
      <c r="AP76" s="88">
        <f t="shared" si="316"/>
        <v>0</v>
      </c>
      <c r="AQ76" s="88">
        <f t="shared" si="317"/>
        <v>0</v>
      </c>
      <c r="AR76" s="88">
        <f t="shared" si="318"/>
        <v>0</v>
      </c>
      <c r="AS76" s="88">
        <f t="shared" si="319"/>
        <v>0</v>
      </c>
      <c r="AT76" s="89">
        <f t="shared" si="320"/>
        <v>0</v>
      </c>
      <c r="AU76" s="88">
        <v>0</v>
      </c>
      <c r="AV76" s="88">
        <v>0</v>
      </c>
      <c r="AW76" s="88">
        <v>0</v>
      </c>
      <c r="AX76" s="88">
        <v>0</v>
      </c>
      <c r="AY76" s="88">
        <v>0</v>
      </c>
      <c r="AZ76" s="88">
        <v>0</v>
      </c>
      <c r="BA76" s="89">
        <v>0</v>
      </c>
      <c r="BB76" s="88">
        <v>0</v>
      </c>
      <c r="BC76" s="88">
        <v>0</v>
      </c>
      <c r="BD76" s="88">
        <v>0</v>
      </c>
      <c r="BE76" s="88">
        <v>0</v>
      </c>
      <c r="BF76" s="88">
        <v>0</v>
      </c>
      <c r="BG76" s="88">
        <v>0</v>
      </c>
      <c r="BH76" s="96">
        <v>0</v>
      </c>
      <c r="BI76" s="88">
        <v>0</v>
      </c>
      <c r="BJ76" s="88">
        <v>0</v>
      </c>
      <c r="BK76" s="88">
        <v>0</v>
      </c>
      <c r="BL76" s="88">
        <v>0</v>
      </c>
      <c r="BM76" s="88">
        <v>0</v>
      </c>
      <c r="BN76" s="88">
        <v>0</v>
      </c>
      <c r="BO76" s="89">
        <v>0</v>
      </c>
      <c r="BP76" s="88">
        <v>0</v>
      </c>
      <c r="BQ76" s="88">
        <v>0</v>
      </c>
      <c r="BR76" s="88">
        <v>0</v>
      </c>
      <c r="BS76" s="88">
        <v>0</v>
      </c>
      <c r="BT76" s="88">
        <v>0</v>
      </c>
      <c r="BU76" s="88">
        <v>0</v>
      </c>
      <c r="BV76" s="89">
        <v>0</v>
      </c>
      <c r="BW76" s="90">
        <f t="shared" si="298"/>
        <v>0</v>
      </c>
      <c r="BX76" s="90">
        <f t="shared" si="299"/>
        <v>0</v>
      </c>
      <c r="BY76" s="90">
        <f t="shared" si="300"/>
        <v>0</v>
      </c>
      <c r="BZ76" s="90">
        <f t="shared" si="301"/>
        <v>0</v>
      </c>
      <c r="CA76" s="90">
        <f t="shared" si="302"/>
        <v>0</v>
      </c>
      <c r="CB76" s="90">
        <f t="shared" si="303"/>
        <v>0</v>
      </c>
      <c r="CC76" s="91">
        <f t="shared" si="304"/>
        <v>0</v>
      </c>
      <c r="CD76" s="35" t="s">
        <v>137</v>
      </c>
    </row>
    <row r="77" spans="1:82" s="1" customFormat="1" ht="33.75" x14ac:dyDescent="0.2">
      <c r="A77" s="87" t="s">
        <v>141</v>
      </c>
      <c r="B77" s="95" t="s">
        <v>278</v>
      </c>
      <c r="C77" s="100" t="s">
        <v>279</v>
      </c>
      <c r="D77" s="25" t="s">
        <v>137</v>
      </c>
      <c r="E77" s="88">
        <f t="shared" ref="E77:E81" si="321">L77+S77+Z77+AG77</f>
        <v>0</v>
      </c>
      <c r="F77" s="88">
        <f t="shared" ref="F77:F81" si="322">M77+T77+AA77+AH77</f>
        <v>0</v>
      </c>
      <c r="G77" s="88">
        <f t="shared" ref="G77:G81" si="323">N77+U77+AB77+AI77</f>
        <v>0</v>
      </c>
      <c r="H77" s="88">
        <f t="shared" ref="H77:H81" si="324">O77+V77+AC77+AJ77</f>
        <v>0</v>
      </c>
      <c r="I77" s="88">
        <f t="shared" ref="I77:I81" si="325">P77+W77+AD77+AK77</f>
        <v>2.17</v>
      </c>
      <c r="J77" s="88">
        <f t="shared" ref="J77:J81" si="326">Q77+X77+AE77+AL77</f>
        <v>0</v>
      </c>
      <c r="K77" s="89">
        <f t="shared" ref="K77:K81" si="327">R77+Y77+AF77+AM77</f>
        <v>0</v>
      </c>
      <c r="L77" s="88">
        <v>0</v>
      </c>
      <c r="M77" s="88">
        <v>0</v>
      </c>
      <c r="N77" s="88">
        <v>0</v>
      </c>
      <c r="O77" s="88">
        <v>0</v>
      </c>
      <c r="P77" s="88">
        <v>0</v>
      </c>
      <c r="Q77" s="88">
        <v>0</v>
      </c>
      <c r="R77" s="89">
        <v>0</v>
      </c>
      <c r="S77" s="88">
        <v>0</v>
      </c>
      <c r="T77" s="88">
        <v>0</v>
      </c>
      <c r="U77" s="88">
        <v>0</v>
      </c>
      <c r="V77" s="88">
        <v>0</v>
      </c>
      <c r="W77" s="88">
        <v>0</v>
      </c>
      <c r="X77" s="88">
        <v>0</v>
      </c>
      <c r="Y77" s="89">
        <v>0</v>
      </c>
      <c r="Z77" s="88">
        <v>0</v>
      </c>
      <c r="AA77" s="88">
        <v>0</v>
      </c>
      <c r="AB77" s="88">
        <v>0</v>
      </c>
      <c r="AC77" s="88">
        <v>0</v>
      </c>
      <c r="AD77" s="88">
        <v>0</v>
      </c>
      <c r="AE77" s="88">
        <v>0</v>
      </c>
      <c r="AF77" s="89">
        <v>0</v>
      </c>
      <c r="AG77" s="88">
        <v>0</v>
      </c>
      <c r="AH77" s="88">
        <v>0</v>
      </c>
      <c r="AI77" s="88">
        <v>0</v>
      </c>
      <c r="AJ77" s="88">
        <v>0</v>
      </c>
      <c r="AK77" s="101">
        <v>2.17</v>
      </c>
      <c r="AL77" s="88">
        <v>0</v>
      </c>
      <c r="AM77" s="89">
        <v>0</v>
      </c>
      <c r="AN77" s="88">
        <f t="shared" si="314"/>
        <v>0</v>
      </c>
      <c r="AO77" s="88">
        <f t="shared" si="315"/>
        <v>0</v>
      </c>
      <c r="AP77" s="88">
        <f t="shared" si="316"/>
        <v>0</v>
      </c>
      <c r="AQ77" s="88">
        <f t="shared" si="317"/>
        <v>0</v>
      </c>
      <c r="AR77" s="88">
        <f t="shared" si="318"/>
        <v>0</v>
      </c>
      <c r="AS77" s="88">
        <f t="shared" si="319"/>
        <v>0</v>
      </c>
      <c r="AT77" s="89">
        <f t="shared" si="320"/>
        <v>0</v>
      </c>
      <c r="AU77" s="88">
        <v>0</v>
      </c>
      <c r="AV77" s="88">
        <v>0</v>
      </c>
      <c r="AW77" s="88">
        <v>0</v>
      </c>
      <c r="AX77" s="88">
        <v>0</v>
      </c>
      <c r="AY77" s="88">
        <v>0</v>
      </c>
      <c r="AZ77" s="88">
        <v>0</v>
      </c>
      <c r="BA77" s="89">
        <v>0</v>
      </c>
      <c r="BB77" s="88">
        <v>0</v>
      </c>
      <c r="BC77" s="88">
        <v>0</v>
      </c>
      <c r="BD77" s="88">
        <v>0</v>
      </c>
      <c r="BE77" s="88">
        <v>0</v>
      </c>
      <c r="BF77" s="88">
        <v>0</v>
      </c>
      <c r="BG77" s="88">
        <v>0</v>
      </c>
      <c r="BH77" s="96">
        <v>0</v>
      </c>
      <c r="BI77" s="88">
        <v>0</v>
      </c>
      <c r="BJ77" s="88">
        <v>0</v>
      </c>
      <c r="BK77" s="88">
        <v>0</v>
      </c>
      <c r="BL77" s="88">
        <v>0</v>
      </c>
      <c r="BM77" s="88">
        <v>0</v>
      </c>
      <c r="BN77" s="88">
        <v>0</v>
      </c>
      <c r="BO77" s="89">
        <v>0</v>
      </c>
      <c r="BP77" s="88">
        <v>0</v>
      </c>
      <c r="BQ77" s="88">
        <v>0</v>
      </c>
      <c r="BR77" s="88">
        <v>0</v>
      </c>
      <c r="BS77" s="88">
        <v>0</v>
      </c>
      <c r="BT77" s="88">
        <v>0</v>
      </c>
      <c r="BU77" s="88">
        <v>0</v>
      </c>
      <c r="BV77" s="89">
        <v>0</v>
      </c>
      <c r="BW77" s="90">
        <f t="shared" si="298"/>
        <v>0</v>
      </c>
      <c r="BX77" s="90">
        <f t="shared" si="299"/>
        <v>0</v>
      </c>
      <c r="BY77" s="90">
        <f t="shared" si="300"/>
        <v>0</v>
      </c>
      <c r="BZ77" s="90">
        <f t="shared" si="301"/>
        <v>0</v>
      </c>
      <c r="CA77" s="90">
        <f t="shared" si="302"/>
        <v>0</v>
      </c>
      <c r="CB77" s="90">
        <f t="shared" si="303"/>
        <v>0</v>
      </c>
      <c r="CC77" s="91">
        <f t="shared" si="304"/>
        <v>0</v>
      </c>
      <c r="CD77" s="31" t="s">
        <v>137</v>
      </c>
    </row>
    <row r="78" spans="1:82" s="1" customFormat="1" ht="22.5" x14ac:dyDescent="0.2">
      <c r="A78" s="87" t="s">
        <v>141</v>
      </c>
      <c r="B78" s="95" t="s">
        <v>280</v>
      </c>
      <c r="C78" s="100" t="s">
        <v>281</v>
      </c>
      <c r="D78" s="25" t="s">
        <v>137</v>
      </c>
      <c r="E78" s="88">
        <f t="shared" si="321"/>
        <v>0</v>
      </c>
      <c r="F78" s="88">
        <f t="shared" si="322"/>
        <v>0</v>
      </c>
      <c r="G78" s="88">
        <f t="shared" si="323"/>
        <v>0</v>
      </c>
      <c r="H78" s="88">
        <f t="shared" si="324"/>
        <v>0</v>
      </c>
      <c r="I78" s="88">
        <f t="shared" si="325"/>
        <v>1.44</v>
      </c>
      <c r="J78" s="88">
        <f t="shared" si="326"/>
        <v>0</v>
      </c>
      <c r="K78" s="89">
        <f t="shared" si="327"/>
        <v>0</v>
      </c>
      <c r="L78" s="88">
        <v>0</v>
      </c>
      <c r="M78" s="88">
        <v>0</v>
      </c>
      <c r="N78" s="88">
        <v>0</v>
      </c>
      <c r="O78" s="88">
        <v>0</v>
      </c>
      <c r="P78" s="88">
        <v>0</v>
      </c>
      <c r="Q78" s="88">
        <v>0</v>
      </c>
      <c r="R78" s="89">
        <v>0</v>
      </c>
      <c r="S78" s="88">
        <v>0</v>
      </c>
      <c r="T78" s="88">
        <v>0</v>
      </c>
      <c r="U78" s="88">
        <v>0</v>
      </c>
      <c r="V78" s="88">
        <v>0</v>
      </c>
      <c r="W78" s="88">
        <v>0</v>
      </c>
      <c r="X78" s="88">
        <v>0</v>
      </c>
      <c r="Y78" s="89">
        <v>0</v>
      </c>
      <c r="Z78" s="88">
        <v>0</v>
      </c>
      <c r="AA78" s="88">
        <v>0</v>
      </c>
      <c r="AB78" s="88">
        <v>0</v>
      </c>
      <c r="AC78" s="88">
        <v>0</v>
      </c>
      <c r="AD78" s="88">
        <v>0</v>
      </c>
      <c r="AE78" s="88">
        <v>0</v>
      </c>
      <c r="AF78" s="89">
        <v>0</v>
      </c>
      <c r="AG78" s="88">
        <v>0</v>
      </c>
      <c r="AH78" s="88">
        <v>0</v>
      </c>
      <c r="AI78" s="88">
        <v>0</v>
      </c>
      <c r="AJ78" s="88">
        <v>0</v>
      </c>
      <c r="AK78" s="101">
        <v>1.44</v>
      </c>
      <c r="AL78" s="88">
        <v>0</v>
      </c>
      <c r="AM78" s="89">
        <v>0</v>
      </c>
      <c r="AN78" s="88">
        <f t="shared" si="314"/>
        <v>0</v>
      </c>
      <c r="AO78" s="88">
        <f t="shared" si="315"/>
        <v>0</v>
      </c>
      <c r="AP78" s="88">
        <f t="shared" si="316"/>
        <v>0</v>
      </c>
      <c r="AQ78" s="88">
        <f t="shared" si="317"/>
        <v>0</v>
      </c>
      <c r="AR78" s="88">
        <f t="shared" si="318"/>
        <v>0</v>
      </c>
      <c r="AS78" s="88">
        <f t="shared" si="319"/>
        <v>0</v>
      </c>
      <c r="AT78" s="89">
        <f t="shared" si="320"/>
        <v>0</v>
      </c>
      <c r="AU78" s="88">
        <v>0</v>
      </c>
      <c r="AV78" s="88">
        <v>0</v>
      </c>
      <c r="AW78" s="88">
        <v>0</v>
      </c>
      <c r="AX78" s="88">
        <v>0</v>
      </c>
      <c r="AY78" s="88">
        <v>0</v>
      </c>
      <c r="AZ78" s="88">
        <v>0</v>
      </c>
      <c r="BA78" s="89">
        <v>0</v>
      </c>
      <c r="BB78" s="88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96">
        <v>0</v>
      </c>
      <c r="BI78" s="88">
        <v>0</v>
      </c>
      <c r="BJ78" s="88">
        <v>0</v>
      </c>
      <c r="BK78" s="88">
        <v>0</v>
      </c>
      <c r="BL78" s="88">
        <v>0</v>
      </c>
      <c r="BM78" s="88">
        <v>0</v>
      </c>
      <c r="BN78" s="88">
        <v>0</v>
      </c>
      <c r="BO78" s="89">
        <v>0</v>
      </c>
      <c r="BP78" s="88">
        <v>0</v>
      </c>
      <c r="BQ78" s="88">
        <v>0</v>
      </c>
      <c r="BR78" s="88">
        <v>0</v>
      </c>
      <c r="BS78" s="88">
        <v>0</v>
      </c>
      <c r="BT78" s="88">
        <v>0</v>
      </c>
      <c r="BU78" s="88">
        <v>0</v>
      </c>
      <c r="BV78" s="89">
        <v>0</v>
      </c>
      <c r="BW78" s="90">
        <f t="shared" si="298"/>
        <v>0</v>
      </c>
      <c r="BX78" s="90">
        <f t="shared" si="299"/>
        <v>0</v>
      </c>
      <c r="BY78" s="90">
        <f t="shared" si="300"/>
        <v>0</v>
      </c>
      <c r="BZ78" s="90">
        <f t="shared" si="301"/>
        <v>0</v>
      </c>
      <c r="CA78" s="90">
        <f t="shared" si="302"/>
        <v>0</v>
      </c>
      <c r="CB78" s="90">
        <f t="shared" si="303"/>
        <v>0</v>
      </c>
      <c r="CC78" s="91">
        <f t="shared" si="304"/>
        <v>0</v>
      </c>
      <c r="CD78" s="31" t="s">
        <v>137</v>
      </c>
    </row>
    <row r="79" spans="1:82" s="1" customFormat="1" ht="22.5" x14ac:dyDescent="0.2">
      <c r="A79" s="87" t="s">
        <v>141</v>
      </c>
      <c r="B79" s="95" t="s">
        <v>282</v>
      </c>
      <c r="C79" s="100" t="s">
        <v>283</v>
      </c>
      <c r="D79" s="25" t="s">
        <v>137</v>
      </c>
      <c r="E79" s="88">
        <f t="shared" si="321"/>
        <v>0</v>
      </c>
      <c r="F79" s="88">
        <f t="shared" si="322"/>
        <v>0</v>
      </c>
      <c r="G79" s="88">
        <f t="shared" si="323"/>
        <v>0</v>
      </c>
      <c r="H79" s="88">
        <f t="shared" si="324"/>
        <v>0</v>
      </c>
      <c r="I79" s="88">
        <f t="shared" si="325"/>
        <v>1.31</v>
      </c>
      <c r="J79" s="88">
        <f t="shared" si="326"/>
        <v>0</v>
      </c>
      <c r="K79" s="89">
        <f t="shared" si="327"/>
        <v>0</v>
      </c>
      <c r="L79" s="88">
        <v>0</v>
      </c>
      <c r="M79" s="88">
        <v>0</v>
      </c>
      <c r="N79" s="88">
        <v>0</v>
      </c>
      <c r="O79" s="88">
        <v>0</v>
      </c>
      <c r="P79" s="88">
        <v>0</v>
      </c>
      <c r="Q79" s="88">
        <v>0</v>
      </c>
      <c r="R79" s="89">
        <v>0</v>
      </c>
      <c r="S79" s="88">
        <v>0</v>
      </c>
      <c r="T79" s="88">
        <v>0</v>
      </c>
      <c r="U79" s="88">
        <v>0</v>
      </c>
      <c r="V79" s="88">
        <v>0</v>
      </c>
      <c r="W79" s="88">
        <v>0</v>
      </c>
      <c r="X79" s="88">
        <v>0</v>
      </c>
      <c r="Y79" s="89">
        <v>0</v>
      </c>
      <c r="Z79" s="88">
        <v>0</v>
      </c>
      <c r="AA79" s="88">
        <v>0</v>
      </c>
      <c r="AB79" s="88">
        <v>0</v>
      </c>
      <c r="AC79" s="88">
        <v>0</v>
      </c>
      <c r="AD79" s="88">
        <v>0</v>
      </c>
      <c r="AE79" s="88">
        <v>0</v>
      </c>
      <c r="AF79" s="89">
        <v>0</v>
      </c>
      <c r="AG79" s="88">
        <v>0</v>
      </c>
      <c r="AH79" s="88">
        <v>0</v>
      </c>
      <c r="AI79" s="88">
        <v>0</v>
      </c>
      <c r="AJ79" s="88">
        <v>0</v>
      </c>
      <c r="AK79" s="101">
        <v>1.31</v>
      </c>
      <c r="AL79" s="88">
        <v>0</v>
      </c>
      <c r="AM79" s="89">
        <v>0</v>
      </c>
      <c r="AN79" s="88">
        <f t="shared" si="314"/>
        <v>0</v>
      </c>
      <c r="AO79" s="88">
        <f t="shared" si="315"/>
        <v>0</v>
      </c>
      <c r="AP79" s="88">
        <f t="shared" si="316"/>
        <v>0</v>
      </c>
      <c r="AQ79" s="88">
        <f t="shared" si="317"/>
        <v>0</v>
      </c>
      <c r="AR79" s="88">
        <f t="shared" si="318"/>
        <v>0</v>
      </c>
      <c r="AS79" s="88">
        <f t="shared" si="319"/>
        <v>0</v>
      </c>
      <c r="AT79" s="89">
        <f t="shared" si="320"/>
        <v>0</v>
      </c>
      <c r="AU79" s="88">
        <v>0</v>
      </c>
      <c r="AV79" s="88">
        <v>0</v>
      </c>
      <c r="AW79" s="88">
        <v>0</v>
      </c>
      <c r="AX79" s="88">
        <v>0</v>
      </c>
      <c r="AY79" s="88">
        <v>0</v>
      </c>
      <c r="AZ79" s="88">
        <v>0</v>
      </c>
      <c r="BA79" s="89">
        <v>0</v>
      </c>
      <c r="BB79" s="88">
        <v>0</v>
      </c>
      <c r="BC79" s="88">
        <v>0</v>
      </c>
      <c r="BD79" s="88">
        <v>0</v>
      </c>
      <c r="BE79" s="88">
        <v>0</v>
      </c>
      <c r="BF79" s="88">
        <v>0</v>
      </c>
      <c r="BG79" s="88">
        <v>0</v>
      </c>
      <c r="BH79" s="96">
        <v>0</v>
      </c>
      <c r="BI79" s="88">
        <v>0</v>
      </c>
      <c r="BJ79" s="88">
        <v>0</v>
      </c>
      <c r="BK79" s="88">
        <v>0</v>
      </c>
      <c r="BL79" s="88">
        <v>0</v>
      </c>
      <c r="BM79" s="88">
        <v>0</v>
      </c>
      <c r="BN79" s="88">
        <v>0</v>
      </c>
      <c r="BO79" s="89">
        <v>0</v>
      </c>
      <c r="BP79" s="88">
        <v>0</v>
      </c>
      <c r="BQ79" s="88">
        <v>0</v>
      </c>
      <c r="BR79" s="88">
        <v>0</v>
      </c>
      <c r="BS79" s="88">
        <v>0</v>
      </c>
      <c r="BT79" s="88">
        <v>0</v>
      </c>
      <c r="BU79" s="88">
        <v>0</v>
      </c>
      <c r="BV79" s="89">
        <v>0</v>
      </c>
      <c r="BW79" s="90">
        <f t="shared" si="298"/>
        <v>0</v>
      </c>
      <c r="BX79" s="90">
        <f t="shared" si="299"/>
        <v>0</v>
      </c>
      <c r="BY79" s="90">
        <f t="shared" si="300"/>
        <v>0</v>
      </c>
      <c r="BZ79" s="90">
        <f t="shared" si="301"/>
        <v>0</v>
      </c>
      <c r="CA79" s="90">
        <f t="shared" si="302"/>
        <v>0</v>
      </c>
      <c r="CB79" s="90">
        <f t="shared" si="303"/>
        <v>0</v>
      </c>
      <c r="CC79" s="91">
        <f t="shared" si="304"/>
        <v>0</v>
      </c>
      <c r="CD79" s="31" t="s">
        <v>137</v>
      </c>
    </row>
    <row r="80" spans="1:82" s="1" customFormat="1" ht="22.5" x14ac:dyDescent="0.2">
      <c r="A80" s="87" t="s">
        <v>141</v>
      </c>
      <c r="B80" s="99" t="s">
        <v>142</v>
      </c>
      <c r="C80" s="100" t="s">
        <v>143</v>
      </c>
      <c r="D80" s="25" t="s">
        <v>137</v>
      </c>
      <c r="E80" s="88">
        <f t="shared" si="321"/>
        <v>0</v>
      </c>
      <c r="F80" s="88">
        <f t="shared" si="322"/>
        <v>0</v>
      </c>
      <c r="G80" s="88">
        <f t="shared" si="323"/>
        <v>0</v>
      </c>
      <c r="H80" s="88">
        <f t="shared" si="324"/>
        <v>0</v>
      </c>
      <c r="I80" s="88">
        <f t="shared" si="325"/>
        <v>2.71</v>
      </c>
      <c r="J80" s="88">
        <f t="shared" si="326"/>
        <v>0</v>
      </c>
      <c r="K80" s="89">
        <f t="shared" si="327"/>
        <v>0</v>
      </c>
      <c r="L80" s="88">
        <v>0</v>
      </c>
      <c r="M80" s="88">
        <v>0</v>
      </c>
      <c r="N80" s="88">
        <v>0</v>
      </c>
      <c r="O80" s="88">
        <v>0</v>
      </c>
      <c r="P80" s="88">
        <v>0</v>
      </c>
      <c r="Q80" s="88">
        <v>0</v>
      </c>
      <c r="R80" s="89">
        <v>0</v>
      </c>
      <c r="S80" s="88">
        <v>0</v>
      </c>
      <c r="T80" s="88">
        <v>0</v>
      </c>
      <c r="U80" s="88">
        <v>0</v>
      </c>
      <c r="V80" s="88">
        <v>0</v>
      </c>
      <c r="W80" s="88">
        <v>0</v>
      </c>
      <c r="X80" s="88">
        <v>0</v>
      </c>
      <c r="Y80" s="89">
        <v>0</v>
      </c>
      <c r="Z80" s="88">
        <v>0</v>
      </c>
      <c r="AA80" s="88">
        <v>0</v>
      </c>
      <c r="AB80" s="88">
        <v>0</v>
      </c>
      <c r="AC80" s="88">
        <v>0</v>
      </c>
      <c r="AD80" s="88">
        <v>0</v>
      </c>
      <c r="AE80" s="88">
        <v>0</v>
      </c>
      <c r="AF80" s="89">
        <v>0</v>
      </c>
      <c r="AG80" s="88">
        <v>0</v>
      </c>
      <c r="AH80" s="88">
        <v>0</v>
      </c>
      <c r="AI80" s="88">
        <v>0</v>
      </c>
      <c r="AJ80" s="88">
        <v>0</v>
      </c>
      <c r="AK80" s="101">
        <v>2.71</v>
      </c>
      <c r="AL80" s="88">
        <v>0</v>
      </c>
      <c r="AM80" s="89">
        <v>0</v>
      </c>
      <c r="AN80" s="88">
        <f t="shared" ref="AN80" si="328">AU80+BB80+BI80+BP80</f>
        <v>0</v>
      </c>
      <c r="AO80" s="88">
        <f t="shared" ref="AO80" si="329">AV80+BC80+BJ80+BQ80</f>
        <v>0</v>
      </c>
      <c r="AP80" s="88">
        <f t="shared" ref="AP80" si="330">AW80+BD80+BK80+BR80</f>
        <v>0</v>
      </c>
      <c r="AQ80" s="88">
        <f t="shared" ref="AQ80" si="331">AX80+BE80+BL80+BS80</f>
        <v>0</v>
      </c>
      <c r="AR80" s="88">
        <f t="shared" ref="AR80" si="332">AY80+BF80+BM80+BT80</f>
        <v>0</v>
      </c>
      <c r="AS80" s="88">
        <f t="shared" ref="AS80" si="333">AZ80+BG80+BN80+BU80</f>
        <v>0</v>
      </c>
      <c r="AT80" s="89">
        <f t="shared" ref="AT80" si="334">BA80+BH80+BO80+BV80</f>
        <v>0</v>
      </c>
      <c r="AU80" s="88">
        <v>0</v>
      </c>
      <c r="AV80" s="88">
        <v>0</v>
      </c>
      <c r="AW80" s="88">
        <v>0</v>
      </c>
      <c r="AX80" s="88">
        <v>0</v>
      </c>
      <c r="AY80" s="88">
        <v>0</v>
      </c>
      <c r="AZ80" s="88">
        <v>0</v>
      </c>
      <c r="BA80" s="89">
        <v>0</v>
      </c>
      <c r="BB80" s="88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96">
        <v>0</v>
      </c>
      <c r="BI80" s="88">
        <v>0</v>
      </c>
      <c r="BJ80" s="88">
        <v>0</v>
      </c>
      <c r="BK80" s="88">
        <v>0</v>
      </c>
      <c r="BL80" s="88">
        <v>0</v>
      </c>
      <c r="BM80" s="88">
        <v>0</v>
      </c>
      <c r="BN80" s="88">
        <v>0</v>
      </c>
      <c r="BO80" s="89">
        <v>0</v>
      </c>
      <c r="BP80" s="88">
        <v>0</v>
      </c>
      <c r="BQ80" s="88">
        <v>0</v>
      </c>
      <c r="BR80" s="88">
        <v>0</v>
      </c>
      <c r="BS80" s="88">
        <v>0</v>
      </c>
      <c r="BT80" s="88">
        <v>0</v>
      </c>
      <c r="BU80" s="88">
        <v>0</v>
      </c>
      <c r="BV80" s="89">
        <v>0</v>
      </c>
      <c r="BW80" s="90">
        <f t="shared" si="298"/>
        <v>0</v>
      </c>
      <c r="BX80" s="90">
        <f t="shared" si="299"/>
        <v>0</v>
      </c>
      <c r="BY80" s="90">
        <f t="shared" si="300"/>
        <v>0</v>
      </c>
      <c r="BZ80" s="90">
        <f t="shared" si="301"/>
        <v>0</v>
      </c>
      <c r="CA80" s="90">
        <f t="shared" si="302"/>
        <v>0</v>
      </c>
      <c r="CB80" s="90">
        <f t="shared" si="303"/>
        <v>0</v>
      </c>
      <c r="CC80" s="91">
        <f t="shared" si="304"/>
        <v>0</v>
      </c>
      <c r="CD80" s="35"/>
    </row>
    <row r="81" spans="1:82" s="1" customFormat="1" ht="22.5" x14ac:dyDescent="0.2">
      <c r="A81" s="87" t="s">
        <v>141</v>
      </c>
      <c r="B81" s="99" t="s">
        <v>144</v>
      </c>
      <c r="C81" s="100" t="s">
        <v>145</v>
      </c>
      <c r="D81" s="25" t="s">
        <v>137</v>
      </c>
      <c r="E81" s="88">
        <f t="shared" si="321"/>
        <v>0</v>
      </c>
      <c r="F81" s="88">
        <f t="shared" si="322"/>
        <v>0</v>
      </c>
      <c r="G81" s="88">
        <f t="shared" si="323"/>
        <v>0</v>
      </c>
      <c r="H81" s="88">
        <f t="shared" si="324"/>
        <v>0</v>
      </c>
      <c r="I81" s="88">
        <f t="shared" si="325"/>
        <v>2.71</v>
      </c>
      <c r="J81" s="88">
        <f t="shared" si="326"/>
        <v>0</v>
      </c>
      <c r="K81" s="89">
        <f t="shared" si="327"/>
        <v>0</v>
      </c>
      <c r="L81" s="88">
        <v>0</v>
      </c>
      <c r="M81" s="88">
        <v>0</v>
      </c>
      <c r="N81" s="88">
        <v>0</v>
      </c>
      <c r="O81" s="88">
        <v>0</v>
      </c>
      <c r="P81" s="88">
        <v>0</v>
      </c>
      <c r="Q81" s="88">
        <v>0</v>
      </c>
      <c r="R81" s="89">
        <v>0</v>
      </c>
      <c r="S81" s="88">
        <v>0</v>
      </c>
      <c r="T81" s="88">
        <v>0</v>
      </c>
      <c r="U81" s="88">
        <v>0</v>
      </c>
      <c r="V81" s="88">
        <v>0</v>
      </c>
      <c r="W81" s="88">
        <v>0</v>
      </c>
      <c r="X81" s="88">
        <v>0</v>
      </c>
      <c r="Y81" s="89">
        <v>0</v>
      </c>
      <c r="Z81" s="88">
        <v>0</v>
      </c>
      <c r="AA81" s="88">
        <v>0</v>
      </c>
      <c r="AB81" s="88">
        <v>0</v>
      </c>
      <c r="AC81" s="88">
        <v>0</v>
      </c>
      <c r="AD81" s="88">
        <v>0</v>
      </c>
      <c r="AE81" s="88">
        <v>0</v>
      </c>
      <c r="AF81" s="89">
        <v>0</v>
      </c>
      <c r="AG81" s="88">
        <v>0</v>
      </c>
      <c r="AH81" s="88">
        <v>0</v>
      </c>
      <c r="AI81" s="88">
        <v>0</v>
      </c>
      <c r="AJ81" s="88">
        <v>0</v>
      </c>
      <c r="AK81" s="101">
        <v>2.71</v>
      </c>
      <c r="AL81" s="88">
        <v>0</v>
      </c>
      <c r="AM81" s="89">
        <v>0</v>
      </c>
      <c r="AN81" s="88">
        <f t="shared" ref="AN81:AT81" si="335">AU81+BB81+BI81+BP81</f>
        <v>0</v>
      </c>
      <c r="AO81" s="88">
        <f t="shared" si="335"/>
        <v>0</v>
      </c>
      <c r="AP81" s="88">
        <f t="shared" si="335"/>
        <v>0</v>
      </c>
      <c r="AQ81" s="88">
        <f t="shared" si="335"/>
        <v>0</v>
      </c>
      <c r="AR81" s="88">
        <f t="shared" si="335"/>
        <v>0</v>
      </c>
      <c r="AS81" s="88">
        <f t="shared" si="335"/>
        <v>0</v>
      </c>
      <c r="AT81" s="89">
        <f t="shared" si="335"/>
        <v>0</v>
      </c>
      <c r="AU81" s="88">
        <v>0</v>
      </c>
      <c r="AV81" s="88">
        <v>0</v>
      </c>
      <c r="AW81" s="88">
        <v>0</v>
      </c>
      <c r="AX81" s="88">
        <v>0</v>
      </c>
      <c r="AY81" s="88">
        <v>0</v>
      </c>
      <c r="AZ81" s="88">
        <v>0</v>
      </c>
      <c r="BA81" s="89">
        <v>0</v>
      </c>
      <c r="BB81" s="88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96">
        <v>0</v>
      </c>
      <c r="BI81" s="88">
        <v>0</v>
      </c>
      <c r="BJ81" s="88">
        <v>0</v>
      </c>
      <c r="BK81" s="88">
        <v>0</v>
      </c>
      <c r="BL81" s="88">
        <v>0</v>
      </c>
      <c r="BM81" s="88">
        <v>0</v>
      </c>
      <c r="BN81" s="88">
        <v>0</v>
      </c>
      <c r="BO81" s="89">
        <v>0</v>
      </c>
      <c r="BP81" s="88">
        <v>0</v>
      </c>
      <c r="BQ81" s="88">
        <v>0</v>
      </c>
      <c r="BR81" s="88">
        <v>0</v>
      </c>
      <c r="BS81" s="88">
        <v>0</v>
      </c>
      <c r="BT81" s="88">
        <v>0</v>
      </c>
      <c r="BU81" s="88">
        <v>0</v>
      </c>
      <c r="BV81" s="89">
        <v>0</v>
      </c>
      <c r="BW81" s="90">
        <f t="shared" si="298"/>
        <v>0</v>
      </c>
      <c r="BX81" s="90">
        <f t="shared" si="299"/>
        <v>0</v>
      </c>
      <c r="BY81" s="90">
        <f t="shared" si="300"/>
        <v>0</v>
      </c>
      <c r="BZ81" s="90">
        <f t="shared" si="301"/>
        <v>0</v>
      </c>
      <c r="CA81" s="90">
        <f t="shared" si="302"/>
        <v>0</v>
      </c>
      <c r="CB81" s="90">
        <f t="shared" si="303"/>
        <v>0</v>
      </c>
      <c r="CC81" s="91">
        <f t="shared" si="304"/>
        <v>0</v>
      </c>
      <c r="CD81" s="35" t="s">
        <v>137</v>
      </c>
    </row>
    <row r="82" spans="1:82" s="24" customFormat="1" ht="31.5" x14ac:dyDescent="0.15">
      <c r="A82" s="81" t="s">
        <v>129</v>
      </c>
      <c r="B82" s="102" t="s">
        <v>113</v>
      </c>
      <c r="C82" s="68" t="s">
        <v>146</v>
      </c>
      <c r="D82" s="68" t="s">
        <v>137</v>
      </c>
      <c r="E82" s="69">
        <f t="shared" si="230"/>
        <v>0</v>
      </c>
      <c r="F82" s="69">
        <f t="shared" si="231"/>
        <v>0</v>
      </c>
      <c r="G82" s="69">
        <f t="shared" si="232"/>
        <v>2.17</v>
      </c>
      <c r="H82" s="69">
        <f t="shared" si="233"/>
        <v>0</v>
      </c>
      <c r="I82" s="69">
        <f t="shared" si="234"/>
        <v>0.8</v>
      </c>
      <c r="J82" s="69">
        <f t="shared" si="235"/>
        <v>0</v>
      </c>
      <c r="K82" s="70">
        <f t="shared" si="236"/>
        <v>0</v>
      </c>
      <c r="L82" s="69">
        <f>SUM(L83:L88)</f>
        <v>0</v>
      </c>
      <c r="M82" s="69">
        <f>SUM(M83:M88)</f>
        <v>0</v>
      </c>
      <c r="N82" s="69">
        <f>SUM(N83:N88)</f>
        <v>0</v>
      </c>
      <c r="O82" s="69">
        <f>SUM(O83:O88)</f>
        <v>0</v>
      </c>
      <c r="P82" s="69">
        <f>SUM(P83:P88)</f>
        <v>0</v>
      </c>
      <c r="Q82" s="69">
        <f>SUM(Q83:Q88)</f>
        <v>0</v>
      </c>
      <c r="R82" s="70">
        <f>SUM(R83:R88)</f>
        <v>0</v>
      </c>
      <c r="S82" s="69">
        <f>SUM(S83:S88)</f>
        <v>0</v>
      </c>
      <c r="T82" s="69">
        <f>SUM(T83:T88)</f>
        <v>0</v>
      </c>
      <c r="U82" s="69">
        <f>SUM(U83:U88)</f>
        <v>0</v>
      </c>
      <c r="V82" s="69">
        <f>SUM(V83:V88)</f>
        <v>0</v>
      </c>
      <c r="W82" s="69">
        <f>SUM(W83:W88)</f>
        <v>0</v>
      </c>
      <c r="X82" s="69">
        <f>SUM(X83:X88)</f>
        <v>0</v>
      </c>
      <c r="Y82" s="70">
        <f>SUM(Y83:Y88)</f>
        <v>0</v>
      </c>
      <c r="Z82" s="69">
        <f>SUM(Z83:Z88)</f>
        <v>0</v>
      </c>
      <c r="AA82" s="69">
        <f>SUM(AA83:AA88)</f>
        <v>0</v>
      </c>
      <c r="AB82" s="69">
        <f>SUM(AB83:AB88)</f>
        <v>0</v>
      </c>
      <c r="AC82" s="69">
        <f>SUM(AC83:AC88)</f>
        <v>0</v>
      </c>
      <c r="AD82" s="69">
        <f>SUM(AD83:AD88)</f>
        <v>0</v>
      </c>
      <c r="AE82" s="69">
        <f>SUM(AE83:AE88)</f>
        <v>0</v>
      </c>
      <c r="AF82" s="70">
        <f>SUM(AF83:AF88)</f>
        <v>0</v>
      </c>
      <c r="AG82" s="69">
        <f>SUM(AG83:AG88)</f>
        <v>0</v>
      </c>
      <c r="AH82" s="69">
        <f>SUM(AH83:AH88)</f>
        <v>0</v>
      </c>
      <c r="AI82" s="69">
        <f>SUM(AI83:AI88)</f>
        <v>2.17</v>
      </c>
      <c r="AJ82" s="69">
        <f>SUM(AJ83:AJ88)</f>
        <v>0</v>
      </c>
      <c r="AK82" s="69">
        <f>SUM(AK83:AK88)</f>
        <v>0.8</v>
      </c>
      <c r="AL82" s="69">
        <f>SUM(AL83:AL88)</f>
        <v>0</v>
      </c>
      <c r="AM82" s="70">
        <f>SUM(AM83:AM88)</f>
        <v>0</v>
      </c>
      <c r="AN82" s="69">
        <f t="shared" si="237"/>
        <v>0</v>
      </c>
      <c r="AO82" s="69">
        <f t="shared" si="238"/>
        <v>0</v>
      </c>
      <c r="AP82" s="69">
        <f t="shared" si="239"/>
        <v>0</v>
      </c>
      <c r="AQ82" s="69">
        <f t="shared" si="240"/>
        <v>0</v>
      </c>
      <c r="AR82" s="69">
        <f t="shared" si="241"/>
        <v>0.45300000000000001</v>
      </c>
      <c r="AS82" s="69">
        <f t="shared" si="242"/>
        <v>0</v>
      </c>
      <c r="AT82" s="70">
        <f t="shared" si="243"/>
        <v>0</v>
      </c>
      <c r="AU82" s="69">
        <f>SUM(AU83:AU88)</f>
        <v>0</v>
      </c>
      <c r="AV82" s="69">
        <f>SUM(AV83:AV88)</f>
        <v>0</v>
      </c>
      <c r="AW82" s="69">
        <f>SUM(AW83:AW88)</f>
        <v>0</v>
      </c>
      <c r="AX82" s="69">
        <f>SUM(AX83:AX88)</f>
        <v>0</v>
      </c>
      <c r="AY82" s="69">
        <f>SUM(AY83:AY88)</f>
        <v>0.45300000000000001</v>
      </c>
      <c r="AZ82" s="69">
        <f>SUM(AZ83:AZ88)</f>
        <v>0</v>
      </c>
      <c r="BA82" s="70">
        <f>SUM(BA83:BA88)</f>
        <v>0</v>
      </c>
      <c r="BB82" s="69">
        <f>SUM(BB83:BB88)</f>
        <v>0</v>
      </c>
      <c r="BC82" s="69">
        <f>SUM(BC83:BC88)</f>
        <v>0</v>
      </c>
      <c r="BD82" s="69">
        <f>SUM(BD83:BD88)</f>
        <v>0</v>
      </c>
      <c r="BE82" s="69">
        <f>SUM(BE83:BE88)</f>
        <v>0</v>
      </c>
      <c r="BF82" s="69">
        <f>SUM(BF83:BF88)</f>
        <v>0</v>
      </c>
      <c r="BG82" s="69">
        <f>SUM(BG83:BG88)</f>
        <v>0</v>
      </c>
      <c r="BH82" s="94">
        <f>SUM(BH83:BH88)</f>
        <v>0</v>
      </c>
      <c r="BI82" s="69">
        <f>SUM(BI83:BI88)</f>
        <v>0</v>
      </c>
      <c r="BJ82" s="69">
        <f>SUM(BJ83:BJ88)</f>
        <v>0</v>
      </c>
      <c r="BK82" s="69">
        <f>SUM(BK83:BK88)</f>
        <v>0</v>
      </c>
      <c r="BL82" s="69">
        <f>SUM(BL83:BL88)</f>
        <v>0</v>
      </c>
      <c r="BM82" s="69">
        <f>SUM(BM83:BM88)</f>
        <v>0</v>
      </c>
      <c r="BN82" s="69">
        <f>SUM(BN83:BN88)</f>
        <v>0</v>
      </c>
      <c r="BO82" s="70">
        <f>SUM(BO83:BO88)</f>
        <v>0</v>
      </c>
      <c r="BP82" s="69">
        <f>SUM(BP83:BP88)</f>
        <v>0</v>
      </c>
      <c r="BQ82" s="69">
        <f>SUM(BQ83:BQ88)</f>
        <v>0</v>
      </c>
      <c r="BR82" s="69">
        <f>SUM(BR83:BR88)</f>
        <v>0</v>
      </c>
      <c r="BS82" s="69">
        <f>SUM(BS83:BS88)</f>
        <v>0</v>
      </c>
      <c r="BT82" s="69">
        <f>SUM(BT83:BT88)</f>
        <v>0</v>
      </c>
      <c r="BU82" s="69">
        <f>SUM(BU83:BU88)</f>
        <v>0</v>
      </c>
      <c r="BV82" s="70">
        <f>SUM(BV83:BV88)</f>
        <v>0</v>
      </c>
      <c r="BW82" s="73">
        <f t="shared" ref="BW82:BW84" si="336">AN82-L82</f>
        <v>0</v>
      </c>
      <c r="BX82" s="73">
        <f t="shared" ref="BX82:BX84" si="337">AO82-M82</f>
        <v>0</v>
      </c>
      <c r="BY82" s="73">
        <f t="shared" ref="BY82:BY84" si="338">AP82-N82</f>
        <v>0</v>
      </c>
      <c r="BZ82" s="73">
        <f t="shared" ref="BZ82:BZ84" si="339">AQ82-O82</f>
        <v>0</v>
      </c>
      <c r="CA82" s="73">
        <f t="shared" ref="CA82:CA84" si="340">AR82-P82</f>
        <v>0.45300000000000001</v>
      </c>
      <c r="CB82" s="73">
        <f t="shared" ref="CB82:CB84" si="341">AS82-Q82</f>
        <v>0</v>
      </c>
      <c r="CC82" s="74">
        <f t="shared" ref="CC82:CC84" si="342">AT82-R82</f>
        <v>0</v>
      </c>
      <c r="CD82" s="33" t="s">
        <v>137</v>
      </c>
    </row>
    <row r="83" spans="1:82" s="1" customFormat="1" ht="45" x14ac:dyDescent="0.2">
      <c r="A83" s="87" t="s">
        <v>129</v>
      </c>
      <c r="B83" s="95" t="s">
        <v>284</v>
      </c>
      <c r="C83" s="100" t="s">
        <v>285</v>
      </c>
      <c r="D83" s="25" t="s">
        <v>137</v>
      </c>
      <c r="E83" s="88">
        <f t="shared" si="230"/>
        <v>0</v>
      </c>
      <c r="F83" s="88">
        <f t="shared" si="231"/>
        <v>0</v>
      </c>
      <c r="G83" s="88">
        <f t="shared" si="232"/>
        <v>0</v>
      </c>
      <c r="H83" s="88">
        <f t="shared" si="233"/>
        <v>0</v>
      </c>
      <c r="I83" s="88">
        <f t="shared" si="234"/>
        <v>0.8</v>
      </c>
      <c r="J83" s="88">
        <f t="shared" si="235"/>
        <v>0</v>
      </c>
      <c r="K83" s="89">
        <f t="shared" si="236"/>
        <v>0</v>
      </c>
      <c r="L83" s="88">
        <v>0</v>
      </c>
      <c r="M83" s="88">
        <v>0</v>
      </c>
      <c r="N83" s="88">
        <v>0</v>
      </c>
      <c r="O83" s="88">
        <v>0</v>
      </c>
      <c r="P83" s="88">
        <v>0</v>
      </c>
      <c r="Q83" s="88">
        <v>0</v>
      </c>
      <c r="R83" s="89">
        <v>0</v>
      </c>
      <c r="S83" s="88">
        <v>0</v>
      </c>
      <c r="T83" s="88">
        <v>0</v>
      </c>
      <c r="U83" s="88">
        <v>0</v>
      </c>
      <c r="V83" s="88">
        <v>0</v>
      </c>
      <c r="W83" s="88">
        <v>0</v>
      </c>
      <c r="X83" s="88">
        <v>0</v>
      </c>
      <c r="Y83" s="89">
        <v>0</v>
      </c>
      <c r="Z83" s="88">
        <v>0</v>
      </c>
      <c r="AA83" s="88">
        <v>0</v>
      </c>
      <c r="AB83" s="88">
        <v>0</v>
      </c>
      <c r="AC83" s="88">
        <v>0</v>
      </c>
      <c r="AD83" s="88">
        <v>0</v>
      </c>
      <c r="AE83" s="88">
        <v>0</v>
      </c>
      <c r="AF83" s="89">
        <v>0</v>
      </c>
      <c r="AG83" s="88">
        <v>0</v>
      </c>
      <c r="AH83" s="88">
        <v>0</v>
      </c>
      <c r="AI83" s="88">
        <v>0</v>
      </c>
      <c r="AJ83" s="88">
        <v>0</v>
      </c>
      <c r="AK83" s="88">
        <v>0.8</v>
      </c>
      <c r="AL83" s="88">
        <v>0</v>
      </c>
      <c r="AM83" s="89">
        <v>0</v>
      </c>
      <c r="AN83" s="88">
        <f t="shared" si="237"/>
        <v>0</v>
      </c>
      <c r="AO83" s="88">
        <f t="shared" si="238"/>
        <v>0</v>
      </c>
      <c r="AP83" s="88">
        <f t="shared" si="239"/>
        <v>0</v>
      </c>
      <c r="AQ83" s="88">
        <f t="shared" si="240"/>
        <v>0</v>
      </c>
      <c r="AR83" s="88">
        <f t="shared" si="241"/>
        <v>0</v>
      </c>
      <c r="AS83" s="88">
        <f t="shared" si="242"/>
        <v>0</v>
      </c>
      <c r="AT83" s="89">
        <f t="shared" si="243"/>
        <v>0</v>
      </c>
      <c r="AU83" s="88">
        <v>0</v>
      </c>
      <c r="AV83" s="88">
        <v>0</v>
      </c>
      <c r="AW83" s="88">
        <v>0</v>
      </c>
      <c r="AX83" s="88">
        <v>0</v>
      </c>
      <c r="AY83" s="88">
        <v>0</v>
      </c>
      <c r="AZ83" s="88">
        <v>0</v>
      </c>
      <c r="BA83" s="89">
        <v>0</v>
      </c>
      <c r="BB83" s="88">
        <v>0</v>
      </c>
      <c r="BC83" s="88">
        <v>0</v>
      </c>
      <c r="BD83" s="88">
        <v>0</v>
      </c>
      <c r="BE83" s="88">
        <v>0</v>
      </c>
      <c r="BF83" s="88">
        <v>0</v>
      </c>
      <c r="BG83" s="88">
        <v>0</v>
      </c>
      <c r="BH83" s="96">
        <v>0</v>
      </c>
      <c r="BI83" s="88">
        <v>0</v>
      </c>
      <c r="BJ83" s="88">
        <v>0</v>
      </c>
      <c r="BK83" s="88">
        <v>0</v>
      </c>
      <c r="BL83" s="88">
        <v>0</v>
      </c>
      <c r="BM83" s="88">
        <v>0</v>
      </c>
      <c r="BN83" s="88">
        <v>0</v>
      </c>
      <c r="BO83" s="89">
        <v>0</v>
      </c>
      <c r="BP83" s="88">
        <v>0</v>
      </c>
      <c r="BQ83" s="88">
        <v>0</v>
      </c>
      <c r="BR83" s="88">
        <v>0</v>
      </c>
      <c r="BS83" s="88">
        <v>0</v>
      </c>
      <c r="BT83" s="98">
        <v>0</v>
      </c>
      <c r="BU83" s="88">
        <v>0</v>
      </c>
      <c r="BV83" s="89">
        <v>0</v>
      </c>
      <c r="BW83" s="90">
        <f t="shared" si="336"/>
        <v>0</v>
      </c>
      <c r="BX83" s="90">
        <f t="shared" si="337"/>
        <v>0</v>
      </c>
      <c r="BY83" s="90">
        <f t="shared" si="338"/>
        <v>0</v>
      </c>
      <c r="BZ83" s="90">
        <f t="shared" si="339"/>
        <v>0</v>
      </c>
      <c r="CA83" s="90">
        <f t="shared" si="340"/>
        <v>0</v>
      </c>
      <c r="CB83" s="90">
        <f t="shared" si="341"/>
        <v>0</v>
      </c>
      <c r="CC83" s="91">
        <f t="shared" si="342"/>
        <v>0</v>
      </c>
      <c r="CD83" s="37" t="s">
        <v>137</v>
      </c>
    </row>
    <row r="84" spans="1:82" s="1" customFormat="1" ht="45" x14ac:dyDescent="0.2">
      <c r="A84" s="87" t="s">
        <v>129</v>
      </c>
      <c r="B84" s="95" t="s">
        <v>286</v>
      </c>
      <c r="C84" s="100" t="s">
        <v>287</v>
      </c>
      <c r="D84" s="25" t="s">
        <v>137</v>
      </c>
      <c r="E84" s="88">
        <f t="shared" ref="E84:K84" si="343">L84+S84+Z84+AG84</f>
        <v>0</v>
      </c>
      <c r="F84" s="88">
        <f t="shared" si="343"/>
        <v>0</v>
      </c>
      <c r="G84" s="88">
        <f t="shared" si="343"/>
        <v>2.17</v>
      </c>
      <c r="H84" s="88">
        <f t="shared" si="343"/>
        <v>0</v>
      </c>
      <c r="I84" s="88">
        <f t="shared" si="343"/>
        <v>0</v>
      </c>
      <c r="J84" s="88">
        <f t="shared" si="343"/>
        <v>0</v>
      </c>
      <c r="K84" s="89">
        <f t="shared" si="343"/>
        <v>0</v>
      </c>
      <c r="L84" s="88">
        <v>0</v>
      </c>
      <c r="M84" s="88">
        <v>0</v>
      </c>
      <c r="N84" s="88">
        <v>0</v>
      </c>
      <c r="O84" s="88">
        <v>0</v>
      </c>
      <c r="P84" s="88">
        <v>0</v>
      </c>
      <c r="Q84" s="88">
        <v>0</v>
      </c>
      <c r="R84" s="89">
        <v>0</v>
      </c>
      <c r="S84" s="88">
        <v>0</v>
      </c>
      <c r="T84" s="88">
        <v>0</v>
      </c>
      <c r="U84" s="88">
        <v>0</v>
      </c>
      <c r="V84" s="88">
        <v>0</v>
      </c>
      <c r="W84" s="88">
        <v>0</v>
      </c>
      <c r="X84" s="88">
        <v>0</v>
      </c>
      <c r="Y84" s="89">
        <v>0</v>
      </c>
      <c r="Z84" s="88">
        <v>0</v>
      </c>
      <c r="AA84" s="88">
        <v>0</v>
      </c>
      <c r="AB84" s="88">
        <v>0</v>
      </c>
      <c r="AC84" s="88">
        <v>0</v>
      </c>
      <c r="AD84" s="88">
        <v>0</v>
      </c>
      <c r="AE84" s="88">
        <v>0</v>
      </c>
      <c r="AF84" s="89">
        <v>0</v>
      </c>
      <c r="AG84" s="88">
        <v>0</v>
      </c>
      <c r="AH84" s="88">
        <v>0</v>
      </c>
      <c r="AI84" s="88">
        <v>2.17</v>
      </c>
      <c r="AJ84" s="88">
        <v>0</v>
      </c>
      <c r="AK84" s="88">
        <v>0</v>
      </c>
      <c r="AL84" s="88">
        <v>0</v>
      </c>
      <c r="AM84" s="89">
        <v>0</v>
      </c>
      <c r="AN84" s="88">
        <f t="shared" ref="AN84:AT84" si="344">AU84+BB84+BI84+BP84</f>
        <v>0</v>
      </c>
      <c r="AO84" s="88">
        <f t="shared" si="344"/>
        <v>0</v>
      </c>
      <c r="AP84" s="88">
        <f t="shared" si="344"/>
        <v>0</v>
      </c>
      <c r="AQ84" s="88">
        <f t="shared" si="344"/>
        <v>0</v>
      </c>
      <c r="AR84" s="88">
        <f t="shared" si="344"/>
        <v>0</v>
      </c>
      <c r="AS84" s="88">
        <f t="shared" si="344"/>
        <v>0</v>
      </c>
      <c r="AT84" s="89">
        <f t="shared" si="344"/>
        <v>0</v>
      </c>
      <c r="AU84" s="88">
        <v>0</v>
      </c>
      <c r="AV84" s="88">
        <v>0</v>
      </c>
      <c r="AW84" s="88">
        <v>0</v>
      </c>
      <c r="AX84" s="88">
        <v>0</v>
      </c>
      <c r="AY84" s="88">
        <v>0</v>
      </c>
      <c r="AZ84" s="88">
        <v>0</v>
      </c>
      <c r="BA84" s="89">
        <v>0</v>
      </c>
      <c r="BB84" s="88">
        <v>0</v>
      </c>
      <c r="BC84" s="88">
        <v>0</v>
      </c>
      <c r="BD84" s="88">
        <v>0</v>
      </c>
      <c r="BE84" s="88">
        <v>0</v>
      </c>
      <c r="BF84" s="88">
        <v>0</v>
      </c>
      <c r="BG84" s="88">
        <v>0</v>
      </c>
      <c r="BH84" s="96">
        <v>0</v>
      </c>
      <c r="BI84" s="88">
        <v>0</v>
      </c>
      <c r="BJ84" s="88">
        <v>0</v>
      </c>
      <c r="BK84" s="88">
        <v>0</v>
      </c>
      <c r="BL84" s="88">
        <v>0</v>
      </c>
      <c r="BM84" s="88">
        <v>0</v>
      </c>
      <c r="BN84" s="88">
        <v>0</v>
      </c>
      <c r="BO84" s="89">
        <v>0</v>
      </c>
      <c r="BP84" s="88">
        <v>0</v>
      </c>
      <c r="BQ84" s="88">
        <v>0</v>
      </c>
      <c r="BR84" s="88">
        <v>0</v>
      </c>
      <c r="BS84" s="88">
        <v>0</v>
      </c>
      <c r="BT84" s="98">
        <v>0</v>
      </c>
      <c r="BU84" s="88">
        <v>0</v>
      </c>
      <c r="BV84" s="89">
        <v>0</v>
      </c>
      <c r="BW84" s="90">
        <f t="shared" si="336"/>
        <v>0</v>
      </c>
      <c r="BX84" s="90">
        <f t="shared" si="337"/>
        <v>0</v>
      </c>
      <c r="BY84" s="90">
        <f t="shared" si="338"/>
        <v>0</v>
      </c>
      <c r="BZ84" s="90">
        <f t="shared" si="339"/>
        <v>0</v>
      </c>
      <c r="CA84" s="90">
        <f t="shared" si="340"/>
        <v>0</v>
      </c>
      <c r="CB84" s="90">
        <f t="shared" si="341"/>
        <v>0</v>
      </c>
      <c r="CC84" s="91">
        <f t="shared" si="342"/>
        <v>0</v>
      </c>
      <c r="CD84" s="31" t="s">
        <v>137</v>
      </c>
    </row>
    <row r="85" spans="1:82" s="1" customFormat="1" ht="90" x14ac:dyDescent="0.2">
      <c r="A85" s="87" t="s">
        <v>129</v>
      </c>
      <c r="B85" s="99" t="s">
        <v>288</v>
      </c>
      <c r="C85" s="93" t="s">
        <v>289</v>
      </c>
      <c r="D85" s="25" t="s">
        <v>137</v>
      </c>
      <c r="E85" s="88" t="s">
        <v>137</v>
      </c>
      <c r="F85" s="88" t="s">
        <v>137</v>
      </c>
      <c r="G85" s="88" t="s">
        <v>137</v>
      </c>
      <c r="H85" s="88" t="s">
        <v>137</v>
      </c>
      <c r="I85" s="88" t="s">
        <v>137</v>
      </c>
      <c r="J85" s="88" t="s">
        <v>137</v>
      </c>
      <c r="K85" s="88" t="s">
        <v>137</v>
      </c>
      <c r="L85" s="88" t="s">
        <v>137</v>
      </c>
      <c r="M85" s="88" t="s">
        <v>137</v>
      </c>
      <c r="N85" s="88" t="s">
        <v>137</v>
      </c>
      <c r="O85" s="88" t="s">
        <v>137</v>
      </c>
      <c r="P85" s="88" t="s">
        <v>137</v>
      </c>
      <c r="Q85" s="88" t="s">
        <v>137</v>
      </c>
      <c r="R85" s="88" t="s">
        <v>137</v>
      </c>
      <c r="S85" s="88" t="s">
        <v>137</v>
      </c>
      <c r="T85" s="88" t="s">
        <v>137</v>
      </c>
      <c r="U85" s="88" t="s">
        <v>137</v>
      </c>
      <c r="V85" s="88" t="s">
        <v>137</v>
      </c>
      <c r="W85" s="88" t="s">
        <v>137</v>
      </c>
      <c r="X85" s="88" t="s">
        <v>137</v>
      </c>
      <c r="Y85" s="88" t="s">
        <v>137</v>
      </c>
      <c r="Z85" s="88" t="s">
        <v>137</v>
      </c>
      <c r="AA85" s="88" t="s">
        <v>137</v>
      </c>
      <c r="AB85" s="88" t="s">
        <v>137</v>
      </c>
      <c r="AC85" s="88" t="s">
        <v>137</v>
      </c>
      <c r="AD85" s="88" t="s">
        <v>137</v>
      </c>
      <c r="AE85" s="88" t="s">
        <v>137</v>
      </c>
      <c r="AF85" s="88" t="s">
        <v>137</v>
      </c>
      <c r="AG85" s="88" t="s">
        <v>137</v>
      </c>
      <c r="AH85" s="88" t="s">
        <v>137</v>
      </c>
      <c r="AI85" s="88" t="s">
        <v>137</v>
      </c>
      <c r="AJ85" s="88" t="s">
        <v>137</v>
      </c>
      <c r="AK85" s="88" t="s">
        <v>137</v>
      </c>
      <c r="AL85" s="88" t="s">
        <v>137</v>
      </c>
      <c r="AM85" s="88" t="s">
        <v>137</v>
      </c>
      <c r="AN85" s="88">
        <f t="shared" si="237"/>
        <v>0</v>
      </c>
      <c r="AO85" s="88">
        <f t="shared" si="238"/>
        <v>0</v>
      </c>
      <c r="AP85" s="88">
        <f t="shared" si="239"/>
        <v>0</v>
      </c>
      <c r="AQ85" s="88">
        <f t="shared" si="240"/>
        <v>0</v>
      </c>
      <c r="AR85" s="88">
        <f t="shared" si="241"/>
        <v>0.126</v>
      </c>
      <c r="AS85" s="88">
        <f t="shared" si="242"/>
        <v>0</v>
      </c>
      <c r="AT85" s="89">
        <f t="shared" si="243"/>
        <v>0</v>
      </c>
      <c r="AU85" s="88">
        <v>0</v>
      </c>
      <c r="AV85" s="88">
        <v>0</v>
      </c>
      <c r="AW85" s="88">
        <v>0</v>
      </c>
      <c r="AX85" s="88">
        <v>0</v>
      </c>
      <c r="AY85" s="98">
        <v>0.126</v>
      </c>
      <c r="AZ85" s="88">
        <v>0</v>
      </c>
      <c r="BA85" s="89">
        <v>0</v>
      </c>
      <c r="BB85" s="88">
        <v>0</v>
      </c>
      <c r="BC85" s="88">
        <v>0</v>
      </c>
      <c r="BD85" s="88">
        <v>0</v>
      </c>
      <c r="BE85" s="88">
        <v>0</v>
      </c>
      <c r="BF85" s="88">
        <v>0</v>
      </c>
      <c r="BG85" s="88">
        <v>0</v>
      </c>
      <c r="BH85" s="96">
        <v>0</v>
      </c>
      <c r="BI85" s="88">
        <v>0</v>
      </c>
      <c r="BJ85" s="88">
        <v>0</v>
      </c>
      <c r="BK85" s="88">
        <v>0</v>
      </c>
      <c r="BL85" s="88">
        <v>0</v>
      </c>
      <c r="BM85" s="88">
        <v>0</v>
      </c>
      <c r="BN85" s="88">
        <v>0</v>
      </c>
      <c r="BO85" s="89">
        <v>0</v>
      </c>
      <c r="BP85" s="88">
        <v>0</v>
      </c>
      <c r="BQ85" s="88">
        <v>0</v>
      </c>
      <c r="BR85" s="88">
        <v>0</v>
      </c>
      <c r="BS85" s="88">
        <v>0</v>
      </c>
      <c r="BT85" s="98">
        <v>0</v>
      </c>
      <c r="BU85" s="88">
        <v>0</v>
      </c>
      <c r="BV85" s="89">
        <v>0</v>
      </c>
      <c r="BW85" s="90" t="s">
        <v>137</v>
      </c>
      <c r="BX85" s="90" t="s">
        <v>137</v>
      </c>
      <c r="BY85" s="90" t="s">
        <v>137</v>
      </c>
      <c r="BZ85" s="90" t="s">
        <v>137</v>
      </c>
      <c r="CA85" s="90" t="s">
        <v>137</v>
      </c>
      <c r="CB85" s="90" t="s">
        <v>137</v>
      </c>
      <c r="CC85" s="90" t="s">
        <v>137</v>
      </c>
      <c r="CD85" s="110" t="s">
        <v>304</v>
      </c>
    </row>
    <row r="86" spans="1:82" s="1" customFormat="1" ht="90" x14ac:dyDescent="0.2">
      <c r="A86" s="103" t="s">
        <v>129</v>
      </c>
      <c r="B86" s="99" t="s">
        <v>290</v>
      </c>
      <c r="C86" s="93" t="s">
        <v>291</v>
      </c>
      <c r="D86" s="25" t="s">
        <v>137</v>
      </c>
      <c r="E86" s="88" t="s">
        <v>137</v>
      </c>
      <c r="F86" s="88" t="s">
        <v>137</v>
      </c>
      <c r="G86" s="88" t="s">
        <v>137</v>
      </c>
      <c r="H86" s="88" t="s">
        <v>137</v>
      </c>
      <c r="I86" s="88" t="s">
        <v>137</v>
      </c>
      <c r="J86" s="88" t="s">
        <v>137</v>
      </c>
      <c r="K86" s="88" t="s">
        <v>137</v>
      </c>
      <c r="L86" s="88" t="s">
        <v>137</v>
      </c>
      <c r="M86" s="88" t="s">
        <v>137</v>
      </c>
      <c r="N86" s="88" t="s">
        <v>137</v>
      </c>
      <c r="O86" s="88" t="s">
        <v>137</v>
      </c>
      <c r="P86" s="88" t="s">
        <v>137</v>
      </c>
      <c r="Q86" s="88" t="s">
        <v>137</v>
      </c>
      <c r="R86" s="88" t="s">
        <v>137</v>
      </c>
      <c r="S86" s="88" t="s">
        <v>137</v>
      </c>
      <c r="T86" s="88" t="s">
        <v>137</v>
      </c>
      <c r="U86" s="88" t="s">
        <v>137</v>
      </c>
      <c r="V86" s="88" t="s">
        <v>137</v>
      </c>
      <c r="W86" s="88" t="s">
        <v>137</v>
      </c>
      <c r="X86" s="88" t="s">
        <v>137</v>
      </c>
      <c r="Y86" s="88" t="s">
        <v>137</v>
      </c>
      <c r="Z86" s="88" t="s">
        <v>137</v>
      </c>
      <c r="AA86" s="88" t="s">
        <v>137</v>
      </c>
      <c r="AB86" s="88" t="s">
        <v>137</v>
      </c>
      <c r="AC86" s="88" t="s">
        <v>137</v>
      </c>
      <c r="AD86" s="88" t="s">
        <v>137</v>
      </c>
      <c r="AE86" s="88" t="s">
        <v>137</v>
      </c>
      <c r="AF86" s="88" t="s">
        <v>137</v>
      </c>
      <c r="AG86" s="88" t="s">
        <v>137</v>
      </c>
      <c r="AH86" s="88" t="s">
        <v>137</v>
      </c>
      <c r="AI86" s="88" t="s">
        <v>137</v>
      </c>
      <c r="AJ86" s="88" t="s">
        <v>137</v>
      </c>
      <c r="AK86" s="88" t="s">
        <v>137</v>
      </c>
      <c r="AL86" s="88" t="s">
        <v>137</v>
      </c>
      <c r="AM86" s="88" t="s">
        <v>137</v>
      </c>
      <c r="AN86" s="88">
        <f t="shared" ref="AN86:AT86" si="345">AU86+BB86+BI86+BP86</f>
        <v>0</v>
      </c>
      <c r="AO86" s="88">
        <f t="shared" si="345"/>
        <v>0</v>
      </c>
      <c r="AP86" s="88">
        <f t="shared" si="345"/>
        <v>0</v>
      </c>
      <c r="AQ86" s="88">
        <f t="shared" si="345"/>
        <v>0</v>
      </c>
      <c r="AR86" s="88">
        <f t="shared" si="345"/>
        <v>0.126</v>
      </c>
      <c r="AS86" s="88">
        <f t="shared" si="345"/>
        <v>0</v>
      </c>
      <c r="AT86" s="89">
        <f t="shared" si="345"/>
        <v>0</v>
      </c>
      <c r="AU86" s="88">
        <v>0</v>
      </c>
      <c r="AV86" s="88">
        <v>0</v>
      </c>
      <c r="AW86" s="88">
        <v>0</v>
      </c>
      <c r="AX86" s="88">
        <v>0</v>
      </c>
      <c r="AY86" s="98">
        <v>0.126</v>
      </c>
      <c r="AZ86" s="88">
        <v>0</v>
      </c>
      <c r="BA86" s="88">
        <v>0</v>
      </c>
      <c r="BB86" s="88">
        <v>0</v>
      </c>
      <c r="BC86" s="88">
        <v>0</v>
      </c>
      <c r="BD86" s="88">
        <v>0</v>
      </c>
      <c r="BE86" s="88">
        <v>0</v>
      </c>
      <c r="BF86" s="88">
        <v>0</v>
      </c>
      <c r="BG86" s="88">
        <v>0</v>
      </c>
      <c r="BH86" s="88">
        <v>0</v>
      </c>
      <c r="BI86" s="88">
        <v>0</v>
      </c>
      <c r="BJ86" s="88">
        <v>0</v>
      </c>
      <c r="BK86" s="88">
        <v>0</v>
      </c>
      <c r="BL86" s="88">
        <v>0</v>
      </c>
      <c r="BM86" s="88">
        <v>0</v>
      </c>
      <c r="BN86" s="88">
        <v>0</v>
      </c>
      <c r="BO86" s="89">
        <v>0</v>
      </c>
      <c r="BP86" s="88">
        <v>0</v>
      </c>
      <c r="BQ86" s="88">
        <v>0</v>
      </c>
      <c r="BR86" s="88">
        <v>0</v>
      </c>
      <c r="BS86" s="88">
        <v>0</v>
      </c>
      <c r="BT86" s="98">
        <v>0</v>
      </c>
      <c r="BU86" s="88">
        <v>0</v>
      </c>
      <c r="BV86" s="89">
        <v>0</v>
      </c>
      <c r="BW86" s="90" t="s">
        <v>137</v>
      </c>
      <c r="BX86" s="90" t="s">
        <v>137</v>
      </c>
      <c r="BY86" s="90" t="s">
        <v>137</v>
      </c>
      <c r="BZ86" s="90" t="s">
        <v>137</v>
      </c>
      <c r="CA86" s="90" t="s">
        <v>137</v>
      </c>
      <c r="CB86" s="90" t="s">
        <v>137</v>
      </c>
      <c r="CC86" s="90" t="s">
        <v>137</v>
      </c>
      <c r="CD86" s="110" t="s">
        <v>304</v>
      </c>
    </row>
    <row r="87" spans="1:82" s="1" customFormat="1" ht="90" x14ac:dyDescent="0.2">
      <c r="A87" s="103" t="s">
        <v>129</v>
      </c>
      <c r="B87" s="99" t="s">
        <v>292</v>
      </c>
      <c r="C87" s="93" t="s">
        <v>293</v>
      </c>
      <c r="D87" s="25" t="s">
        <v>137</v>
      </c>
      <c r="E87" s="88" t="s">
        <v>137</v>
      </c>
      <c r="F87" s="88" t="s">
        <v>137</v>
      </c>
      <c r="G87" s="88" t="s">
        <v>137</v>
      </c>
      <c r="H87" s="88" t="s">
        <v>137</v>
      </c>
      <c r="I87" s="88" t="s">
        <v>137</v>
      </c>
      <c r="J87" s="88" t="s">
        <v>137</v>
      </c>
      <c r="K87" s="88" t="s">
        <v>137</v>
      </c>
      <c r="L87" s="88" t="s">
        <v>137</v>
      </c>
      <c r="M87" s="88" t="s">
        <v>137</v>
      </c>
      <c r="N87" s="88" t="s">
        <v>137</v>
      </c>
      <c r="O87" s="88" t="s">
        <v>137</v>
      </c>
      <c r="P87" s="88" t="s">
        <v>137</v>
      </c>
      <c r="Q87" s="88" t="s">
        <v>137</v>
      </c>
      <c r="R87" s="88" t="s">
        <v>137</v>
      </c>
      <c r="S87" s="88" t="s">
        <v>137</v>
      </c>
      <c r="T87" s="88" t="s">
        <v>137</v>
      </c>
      <c r="U87" s="88" t="s">
        <v>137</v>
      </c>
      <c r="V87" s="88" t="s">
        <v>137</v>
      </c>
      <c r="W87" s="88" t="s">
        <v>137</v>
      </c>
      <c r="X87" s="88" t="s">
        <v>137</v>
      </c>
      <c r="Y87" s="88" t="s">
        <v>137</v>
      </c>
      <c r="Z87" s="88" t="s">
        <v>137</v>
      </c>
      <c r="AA87" s="88" t="s">
        <v>137</v>
      </c>
      <c r="AB87" s="88" t="s">
        <v>137</v>
      </c>
      <c r="AC87" s="88" t="s">
        <v>137</v>
      </c>
      <c r="AD87" s="88" t="s">
        <v>137</v>
      </c>
      <c r="AE87" s="88" t="s">
        <v>137</v>
      </c>
      <c r="AF87" s="88" t="s">
        <v>137</v>
      </c>
      <c r="AG87" s="88" t="s">
        <v>137</v>
      </c>
      <c r="AH87" s="88" t="s">
        <v>137</v>
      </c>
      <c r="AI87" s="88" t="s">
        <v>137</v>
      </c>
      <c r="AJ87" s="88" t="s">
        <v>137</v>
      </c>
      <c r="AK87" s="88" t="s">
        <v>137</v>
      </c>
      <c r="AL87" s="88" t="s">
        <v>137</v>
      </c>
      <c r="AM87" s="88" t="s">
        <v>137</v>
      </c>
      <c r="AN87" s="88">
        <f t="shared" ref="AN87:AN88" si="346">AU87+BB87+BI87+BP87</f>
        <v>0</v>
      </c>
      <c r="AO87" s="88">
        <f t="shared" ref="AO87:AO88" si="347">AV87+BC87+BJ87+BQ87</f>
        <v>0</v>
      </c>
      <c r="AP87" s="88">
        <f t="shared" ref="AP87:AP88" si="348">AW87+BD87+BK87+BR87</f>
        <v>0</v>
      </c>
      <c r="AQ87" s="88">
        <f t="shared" ref="AQ87:AQ88" si="349">AX87+BE87+BL87+BS87</f>
        <v>0</v>
      </c>
      <c r="AR87" s="88">
        <f t="shared" ref="AR87:AR88" si="350">AY87+BF87+BM87+BT87</f>
        <v>0.13200000000000001</v>
      </c>
      <c r="AS87" s="88">
        <f t="shared" ref="AS87:AS88" si="351">AZ87+BG87+BN87+BU87</f>
        <v>0</v>
      </c>
      <c r="AT87" s="89">
        <f t="shared" ref="AT87:AT88" si="352">BA87+BH87+BO87+BV87</f>
        <v>0</v>
      </c>
      <c r="AU87" s="88">
        <v>0</v>
      </c>
      <c r="AV87" s="88">
        <v>0</v>
      </c>
      <c r="AW87" s="88">
        <v>0</v>
      </c>
      <c r="AX87" s="88">
        <v>0</v>
      </c>
      <c r="AY87" s="98">
        <v>0.13200000000000001</v>
      </c>
      <c r="AZ87" s="88">
        <v>0</v>
      </c>
      <c r="BA87" s="88">
        <v>0</v>
      </c>
      <c r="BB87" s="88">
        <v>0</v>
      </c>
      <c r="BC87" s="88">
        <v>0</v>
      </c>
      <c r="BD87" s="88">
        <v>0</v>
      </c>
      <c r="BE87" s="88">
        <v>0</v>
      </c>
      <c r="BF87" s="88">
        <v>0</v>
      </c>
      <c r="BG87" s="88">
        <v>0</v>
      </c>
      <c r="BH87" s="88">
        <v>0</v>
      </c>
      <c r="BI87" s="88">
        <v>0</v>
      </c>
      <c r="BJ87" s="88">
        <v>0</v>
      </c>
      <c r="BK87" s="88">
        <v>0</v>
      </c>
      <c r="BL87" s="88">
        <v>0</v>
      </c>
      <c r="BM87" s="88">
        <v>0</v>
      </c>
      <c r="BN87" s="88">
        <v>0</v>
      </c>
      <c r="BO87" s="89">
        <v>0</v>
      </c>
      <c r="BP87" s="88">
        <v>0</v>
      </c>
      <c r="BQ87" s="88">
        <v>0</v>
      </c>
      <c r="BR87" s="88">
        <v>0</v>
      </c>
      <c r="BS87" s="88">
        <v>0</v>
      </c>
      <c r="BT87" s="98">
        <v>0</v>
      </c>
      <c r="BU87" s="88">
        <v>0</v>
      </c>
      <c r="BV87" s="89">
        <v>0</v>
      </c>
      <c r="BW87" s="90" t="s">
        <v>137</v>
      </c>
      <c r="BX87" s="90" t="s">
        <v>137</v>
      </c>
      <c r="BY87" s="90" t="s">
        <v>137</v>
      </c>
      <c r="BZ87" s="90" t="s">
        <v>137</v>
      </c>
      <c r="CA87" s="90" t="s">
        <v>137</v>
      </c>
      <c r="CB87" s="90" t="s">
        <v>137</v>
      </c>
      <c r="CC87" s="90" t="s">
        <v>137</v>
      </c>
      <c r="CD87" s="110" t="s">
        <v>304</v>
      </c>
    </row>
    <row r="88" spans="1:82" s="1" customFormat="1" ht="90" x14ac:dyDescent="0.2">
      <c r="A88" s="103" t="s">
        <v>129</v>
      </c>
      <c r="B88" s="99" t="s">
        <v>294</v>
      </c>
      <c r="C88" s="93" t="s">
        <v>295</v>
      </c>
      <c r="D88" s="25" t="s">
        <v>137</v>
      </c>
      <c r="E88" s="88" t="s">
        <v>137</v>
      </c>
      <c r="F88" s="88" t="s">
        <v>137</v>
      </c>
      <c r="G88" s="88" t="s">
        <v>137</v>
      </c>
      <c r="H88" s="88" t="s">
        <v>137</v>
      </c>
      <c r="I88" s="88" t="s">
        <v>137</v>
      </c>
      <c r="J88" s="88" t="s">
        <v>137</v>
      </c>
      <c r="K88" s="88" t="s">
        <v>137</v>
      </c>
      <c r="L88" s="88" t="s">
        <v>137</v>
      </c>
      <c r="M88" s="88" t="s">
        <v>137</v>
      </c>
      <c r="N88" s="88" t="s">
        <v>137</v>
      </c>
      <c r="O88" s="88" t="s">
        <v>137</v>
      </c>
      <c r="P88" s="88" t="s">
        <v>137</v>
      </c>
      <c r="Q88" s="88" t="s">
        <v>137</v>
      </c>
      <c r="R88" s="88" t="s">
        <v>137</v>
      </c>
      <c r="S88" s="88" t="s">
        <v>137</v>
      </c>
      <c r="T88" s="88" t="s">
        <v>137</v>
      </c>
      <c r="U88" s="88" t="s">
        <v>137</v>
      </c>
      <c r="V88" s="88" t="s">
        <v>137</v>
      </c>
      <c r="W88" s="88" t="s">
        <v>137</v>
      </c>
      <c r="X88" s="88" t="s">
        <v>137</v>
      </c>
      <c r="Y88" s="88" t="s">
        <v>137</v>
      </c>
      <c r="Z88" s="88" t="s">
        <v>137</v>
      </c>
      <c r="AA88" s="88" t="s">
        <v>137</v>
      </c>
      <c r="AB88" s="88" t="s">
        <v>137</v>
      </c>
      <c r="AC88" s="88" t="s">
        <v>137</v>
      </c>
      <c r="AD88" s="88" t="s">
        <v>137</v>
      </c>
      <c r="AE88" s="88" t="s">
        <v>137</v>
      </c>
      <c r="AF88" s="88" t="s">
        <v>137</v>
      </c>
      <c r="AG88" s="88" t="s">
        <v>137</v>
      </c>
      <c r="AH88" s="88" t="s">
        <v>137</v>
      </c>
      <c r="AI88" s="88" t="s">
        <v>137</v>
      </c>
      <c r="AJ88" s="88" t="s">
        <v>137</v>
      </c>
      <c r="AK88" s="88" t="s">
        <v>137</v>
      </c>
      <c r="AL88" s="88" t="s">
        <v>137</v>
      </c>
      <c r="AM88" s="88" t="s">
        <v>137</v>
      </c>
      <c r="AN88" s="88">
        <f t="shared" si="346"/>
        <v>0</v>
      </c>
      <c r="AO88" s="88">
        <f t="shared" si="347"/>
        <v>0</v>
      </c>
      <c r="AP88" s="88">
        <f t="shared" si="348"/>
        <v>0</v>
      </c>
      <c r="AQ88" s="88">
        <f t="shared" si="349"/>
        <v>0</v>
      </c>
      <c r="AR88" s="88">
        <f t="shared" si="350"/>
        <v>6.9000000000000006E-2</v>
      </c>
      <c r="AS88" s="88">
        <f t="shared" si="351"/>
        <v>0</v>
      </c>
      <c r="AT88" s="89">
        <f t="shared" si="352"/>
        <v>0</v>
      </c>
      <c r="AU88" s="88">
        <v>0</v>
      </c>
      <c r="AV88" s="88">
        <v>0</v>
      </c>
      <c r="AW88" s="88">
        <v>0</v>
      </c>
      <c r="AX88" s="88">
        <v>0</v>
      </c>
      <c r="AY88" s="98">
        <v>6.9000000000000006E-2</v>
      </c>
      <c r="AZ88" s="88">
        <v>0</v>
      </c>
      <c r="BA88" s="88">
        <v>0</v>
      </c>
      <c r="BB88" s="88">
        <v>0</v>
      </c>
      <c r="BC88" s="88">
        <v>0</v>
      </c>
      <c r="BD88" s="88">
        <v>0</v>
      </c>
      <c r="BE88" s="88">
        <v>0</v>
      </c>
      <c r="BF88" s="88">
        <v>0</v>
      </c>
      <c r="BG88" s="88">
        <v>0</v>
      </c>
      <c r="BH88" s="88">
        <v>0</v>
      </c>
      <c r="BI88" s="88">
        <v>0</v>
      </c>
      <c r="BJ88" s="88">
        <v>0</v>
      </c>
      <c r="BK88" s="88">
        <v>0</v>
      </c>
      <c r="BL88" s="88">
        <v>0</v>
      </c>
      <c r="BM88" s="88">
        <v>0</v>
      </c>
      <c r="BN88" s="88">
        <v>0</v>
      </c>
      <c r="BO88" s="89">
        <v>0</v>
      </c>
      <c r="BP88" s="88">
        <v>0</v>
      </c>
      <c r="BQ88" s="88">
        <v>0</v>
      </c>
      <c r="BR88" s="88">
        <v>0</v>
      </c>
      <c r="BS88" s="88">
        <v>0</v>
      </c>
      <c r="BT88" s="98">
        <v>0</v>
      </c>
      <c r="BU88" s="88">
        <v>0</v>
      </c>
      <c r="BV88" s="89">
        <v>0</v>
      </c>
      <c r="BW88" s="90" t="s">
        <v>137</v>
      </c>
      <c r="BX88" s="90" t="s">
        <v>137</v>
      </c>
      <c r="BY88" s="90" t="s">
        <v>137</v>
      </c>
      <c r="BZ88" s="90" t="s">
        <v>137</v>
      </c>
      <c r="CA88" s="90" t="s">
        <v>137</v>
      </c>
      <c r="CB88" s="90" t="s">
        <v>137</v>
      </c>
      <c r="CC88" s="90" t="s">
        <v>137</v>
      </c>
      <c r="CD88" s="110" t="s">
        <v>304</v>
      </c>
    </row>
    <row r="89" spans="1:82" s="24" customFormat="1" ht="31.5" x14ac:dyDescent="0.15">
      <c r="A89" s="81" t="s">
        <v>130</v>
      </c>
      <c r="B89" s="82" t="s">
        <v>131</v>
      </c>
      <c r="C89" s="68" t="s">
        <v>146</v>
      </c>
      <c r="D89" s="68" t="s">
        <v>137</v>
      </c>
      <c r="E89" s="69">
        <f t="shared" si="230"/>
        <v>0</v>
      </c>
      <c r="F89" s="69">
        <f t="shared" si="231"/>
        <v>0</v>
      </c>
      <c r="G89" s="69">
        <f t="shared" si="232"/>
        <v>0</v>
      </c>
      <c r="H89" s="69">
        <f t="shared" si="233"/>
        <v>0</v>
      </c>
      <c r="I89" s="69">
        <f t="shared" si="234"/>
        <v>0</v>
      </c>
      <c r="J89" s="69">
        <f t="shared" si="235"/>
        <v>0</v>
      </c>
      <c r="K89" s="70">
        <f t="shared" si="236"/>
        <v>3050</v>
      </c>
      <c r="L89" s="69">
        <f t="shared" ref="L89:AA90" si="353">L90</f>
        <v>0</v>
      </c>
      <c r="M89" s="69">
        <f t="shared" si="353"/>
        <v>0</v>
      </c>
      <c r="N89" s="69">
        <f t="shared" si="353"/>
        <v>0</v>
      </c>
      <c r="O89" s="69">
        <f t="shared" si="353"/>
        <v>0</v>
      </c>
      <c r="P89" s="69">
        <f t="shared" si="353"/>
        <v>0</v>
      </c>
      <c r="Q89" s="69">
        <f t="shared" si="353"/>
        <v>0</v>
      </c>
      <c r="R89" s="70">
        <f t="shared" si="353"/>
        <v>0</v>
      </c>
      <c r="S89" s="69">
        <f t="shared" si="353"/>
        <v>0</v>
      </c>
      <c r="T89" s="69">
        <f t="shared" si="353"/>
        <v>0</v>
      </c>
      <c r="U89" s="69">
        <f t="shared" si="353"/>
        <v>0</v>
      </c>
      <c r="V89" s="69">
        <f t="shared" si="353"/>
        <v>0</v>
      </c>
      <c r="W89" s="69">
        <f t="shared" si="353"/>
        <v>0</v>
      </c>
      <c r="X89" s="69">
        <f t="shared" si="353"/>
        <v>0</v>
      </c>
      <c r="Y89" s="70">
        <f t="shared" si="353"/>
        <v>0</v>
      </c>
      <c r="Z89" s="69">
        <f t="shared" si="353"/>
        <v>0</v>
      </c>
      <c r="AA89" s="69">
        <f t="shared" si="353"/>
        <v>0</v>
      </c>
      <c r="AB89" s="69">
        <f t="shared" ref="AB89:AD90" si="354">AB90</f>
        <v>0</v>
      </c>
      <c r="AC89" s="69">
        <f t="shared" si="354"/>
        <v>0</v>
      </c>
      <c r="AD89" s="69">
        <f t="shared" si="354"/>
        <v>0</v>
      </c>
      <c r="AE89" s="69">
        <f t="shared" ref="AE89:AM90" si="355">AE90</f>
        <v>0</v>
      </c>
      <c r="AF89" s="70">
        <f t="shared" si="355"/>
        <v>0</v>
      </c>
      <c r="AG89" s="69">
        <f t="shared" si="355"/>
        <v>0</v>
      </c>
      <c r="AH89" s="69">
        <f t="shared" si="355"/>
        <v>0</v>
      </c>
      <c r="AI89" s="69">
        <f t="shared" si="355"/>
        <v>0</v>
      </c>
      <c r="AJ89" s="69">
        <f t="shared" si="355"/>
        <v>0</v>
      </c>
      <c r="AK89" s="69">
        <f t="shared" si="355"/>
        <v>0</v>
      </c>
      <c r="AL89" s="69">
        <f t="shared" si="355"/>
        <v>0</v>
      </c>
      <c r="AM89" s="70">
        <f t="shared" si="355"/>
        <v>3050</v>
      </c>
      <c r="AN89" s="69">
        <f t="shared" si="237"/>
        <v>0</v>
      </c>
      <c r="AO89" s="69">
        <f t="shared" si="238"/>
        <v>0</v>
      </c>
      <c r="AP89" s="69">
        <f t="shared" si="239"/>
        <v>0</v>
      </c>
      <c r="AQ89" s="69">
        <f t="shared" si="240"/>
        <v>0</v>
      </c>
      <c r="AR89" s="69">
        <f t="shared" si="241"/>
        <v>0</v>
      </c>
      <c r="AS89" s="69">
        <f t="shared" si="242"/>
        <v>0</v>
      </c>
      <c r="AT89" s="70">
        <f t="shared" si="243"/>
        <v>0</v>
      </c>
      <c r="AU89" s="69">
        <f t="shared" ref="AU89:BJ90" si="356">AU90</f>
        <v>0</v>
      </c>
      <c r="AV89" s="69">
        <f t="shared" si="356"/>
        <v>0</v>
      </c>
      <c r="AW89" s="69">
        <f t="shared" si="356"/>
        <v>0</v>
      </c>
      <c r="AX89" s="69">
        <f t="shared" si="356"/>
        <v>0</v>
      </c>
      <c r="AY89" s="69">
        <f t="shared" si="356"/>
        <v>0</v>
      </c>
      <c r="AZ89" s="69">
        <f t="shared" si="356"/>
        <v>0</v>
      </c>
      <c r="BA89" s="70">
        <f t="shared" si="356"/>
        <v>0</v>
      </c>
      <c r="BB89" s="69">
        <f t="shared" si="356"/>
        <v>0</v>
      </c>
      <c r="BC89" s="69">
        <f t="shared" si="356"/>
        <v>0</v>
      </c>
      <c r="BD89" s="69">
        <f t="shared" si="356"/>
        <v>0</v>
      </c>
      <c r="BE89" s="69">
        <f t="shared" si="356"/>
        <v>0</v>
      </c>
      <c r="BF89" s="69">
        <f t="shared" si="356"/>
        <v>0</v>
      </c>
      <c r="BG89" s="69">
        <f t="shared" si="356"/>
        <v>0</v>
      </c>
      <c r="BH89" s="94">
        <f t="shared" si="356"/>
        <v>0</v>
      </c>
      <c r="BI89" s="69">
        <f t="shared" si="356"/>
        <v>0</v>
      </c>
      <c r="BJ89" s="69">
        <f t="shared" si="356"/>
        <v>0</v>
      </c>
      <c r="BK89" s="69">
        <f t="shared" ref="AV89:BV90" si="357">BK90</f>
        <v>0</v>
      </c>
      <c r="BL89" s="69">
        <f t="shared" si="357"/>
        <v>0</v>
      </c>
      <c r="BM89" s="69">
        <f t="shared" si="357"/>
        <v>0</v>
      </c>
      <c r="BN89" s="69">
        <f t="shared" si="357"/>
        <v>0</v>
      </c>
      <c r="BO89" s="70">
        <f t="shared" si="357"/>
        <v>0</v>
      </c>
      <c r="BP89" s="69">
        <f t="shared" si="357"/>
        <v>0</v>
      </c>
      <c r="BQ89" s="69">
        <f t="shared" si="357"/>
        <v>0</v>
      </c>
      <c r="BR89" s="69">
        <f t="shared" si="357"/>
        <v>0</v>
      </c>
      <c r="BS89" s="69">
        <f t="shared" si="357"/>
        <v>0</v>
      </c>
      <c r="BT89" s="69">
        <f t="shared" si="357"/>
        <v>0</v>
      </c>
      <c r="BU89" s="69">
        <f t="shared" si="357"/>
        <v>0</v>
      </c>
      <c r="BV89" s="70">
        <f t="shared" si="357"/>
        <v>0</v>
      </c>
      <c r="BW89" s="73">
        <f t="shared" ref="BW89:BW91" si="358">AN89-L89</f>
        <v>0</v>
      </c>
      <c r="BX89" s="73">
        <f t="shared" ref="BX89:BX91" si="359">AO89-M89</f>
        <v>0</v>
      </c>
      <c r="BY89" s="73">
        <f t="shared" ref="BY89:BY91" si="360">AP89-N89</f>
        <v>0</v>
      </c>
      <c r="BZ89" s="73">
        <f t="shared" ref="BZ89:BZ91" si="361">AQ89-O89</f>
        <v>0</v>
      </c>
      <c r="CA89" s="73">
        <f t="shared" ref="CA89:CA91" si="362">AR89-P89</f>
        <v>0</v>
      </c>
      <c r="CB89" s="73">
        <f t="shared" ref="CB89:CB91" si="363">AS89-Q89</f>
        <v>0</v>
      </c>
      <c r="CC89" s="74">
        <f t="shared" ref="CC89:CC91" si="364">AT89-R89</f>
        <v>0</v>
      </c>
      <c r="CD89" s="33" t="s">
        <v>137</v>
      </c>
    </row>
    <row r="90" spans="1:82" s="24" customFormat="1" ht="31.5" x14ac:dyDescent="0.15">
      <c r="A90" s="81" t="s">
        <v>132</v>
      </c>
      <c r="B90" s="85" t="s">
        <v>114</v>
      </c>
      <c r="C90" s="68" t="s">
        <v>146</v>
      </c>
      <c r="D90" s="68" t="s">
        <v>137</v>
      </c>
      <c r="E90" s="69">
        <f t="shared" si="230"/>
        <v>0</v>
      </c>
      <c r="F90" s="69">
        <f t="shared" si="231"/>
        <v>0</v>
      </c>
      <c r="G90" s="69">
        <f t="shared" si="232"/>
        <v>0</v>
      </c>
      <c r="H90" s="69">
        <f t="shared" si="233"/>
        <v>0</v>
      </c>
      <c r="I90" s="69">
        <f t="shared" si="234"/>
        <v>0</v>
      </c>
      <c r="J90" s="69">
        <f t="shared" si="235"/>
        <v>0</v>
      </c>
      <c r="K90" s="70">
        <f t="shared" si="236"/>
        <v>3050</v>
      </c>
      <c r="L90" s="69">
        <f t="shared" si="353"/>
        <v>0</v>
      </c>
      <c r="M90" s="69">
        <f t="shared" ref="M90:R90" si="365">M91</f>
        <v>0</v>
      </c>
      <c r="N90" s="69">
        <f t="shared" si="365"/>
        <v>0</v>
      </c>
      <c r="O90" s="69">
        <f t="shared" si="365"/>
        <v>0</v>
      </c>
      <c r="P90" s="69">
        <f t="shared" si="365"/>
        <v>0</v>
      </c>
      <c r="Q90" s="69">
        <f t="shared" si="365"/>
        <v>0</v>
      </c>
      <c r="R90" s="70">
        <f t="shared" si="365"/>
        <v>0</v>
      </c>
      <c r="S90" s="69">
        <f t="shared" si="353"/>
        <v>0</v>
      </c>
      <c r="T90" s="69">
        <f t="shared" si="353"/>
        <v>0</v>
      </c>
      <c r="U90" s="69">
        <f t="shared" si="353"/>
        <v>0</v>
      </c>
      <c r="V90" s="69">
        <f t="shared" si="353"/>
        <v>0</v>
      </c>
      <c r="W90" s="69">
        <f t="shared" si="353"/>
        <v>0</v>
      </c>
      <c r="X90" s="69">
        <f t="shared" si="353"/>
        <v>0</v>
      </c>
      <c r="Y90" s="70">
        <f t="shared" si="353"/>
        <v>0</v>
      </c>
      <c r="Z90" s="69">
        <f>Z91</f>
        <v>0</v>
      </c>
      <c r="AA90" s="69">
        <f>AA91</f>
        <v>0</v>
      </c>
      <c r="AB90" s="69">
        <f t="shared" si="354"/>
        <v>0</v>
      </c>
      <c r="AC90" s="69">
        <f t="shared" si="354"/>
        <v>0</v>
      </c>
      <c r="AD90" s="69">
        <f t="shared" si="354"/>
        <v>0</v>
      </c>
      <c r="AE90" s="69">
        <f t="shared" si="355"/>
        <v>0</v>
      </c>
      <c r="AF90" s="70">
        <f>AF91</f>
        <v>0</v>
      </c>
      <c r="AG90" s="69">
        <f t="shared" si="355"/>
        <v>0</v>
      </c>
      <c r="AH90" s="69">
        <f t="shared" si="355"/>
        <v>0</v>
      </c>
      <c r="AI90" s="69">
        <f t="shared" si="355"/>
        <v>0</v>
      </c>
      <c r="AJ90" s="69">
        <f t="shared" si="355"/>
        <v>0</v>
      </c>
      <c r="AK90" s="69">
        <f t="shared" si="355"/>
        <v>0</v>
      </c>
      <c r="AL90" s="69">
        <f t="shared" si="355"/>
        <v>0</v>
      </c>
      <c r="AM90" s="70">
        <f t="shared" si="355"/>
        <v>3050</v>
      </c>
      <c r="AN90" s="69">
        <f t="shared" si="237"/>
        <v>0</v>
      </c>
      <c r="AO90" s="69">
        <f t="shared" si="238"/>
        <v>0</v>
      </c>
      <c r="AP90" s="69">
        <f t="shared" si="239"/>
        <v>0</v>
      </c>
      <c r="AQ90" s="69">
        <f t="shared" si="240"/>
        <v>0</v>
      </c>
      <c r="AR90" s="69">
        <f t="shared" si="241"/>
        <v>0</v>
      </c>
      <c r="AS90" s="69">
        <f t="shared" si="242"/>
        <v>0</v>
      </c>
      <c r="AT90" s="70">
        <f t="shared" si="243"/>
        <v>0</v>
      </c>
      <c r="AU90" s="69">
        <f t="shared" si="356"/>
        <v>0</v>
      </c>
      <c r="AV90" s="69">
        <f t="shared" si="357"/>
        <v>0</v>
      </c>
      <c r="AW90" s="69">
        <f t="shared" si="357"/>
        <v>0</v>
      </c>
      <c r="AX90" s="69">
        <f t="shared" si="357"/>
        <v>0</v>
      </c>
      <c r="AY90" s="69">
        <f t="shared" si="357"/>
        <v>0</v>
      </c>
      <c r="AZ90" s="69">
        <f t="shared" si="357"/>
        <v>0</v>
      </c>
      <c r="BA90" s="70">
        <f t="shared" si="357"/>
        <v>0</v>
      </c>
      <c r="BB90" s="69">
        <f t="shared" si="356"/>
        <v>0</v>
      </c>
      <c r="BC90" s="69">
        <f t="shared" si="356"/>
        <v>0</v>
      </c>
      <c r="BD90" s="69">
        <f t="shared" si="356"/>
        <v>0</v>
      </c>
      <c r="BE90" s="69">
        <f t="shared" si="356"/>
        <v>0</v>
      </c>
      <c r="BF90" s="69">
        <f t="shared" si="356"/>
        <v>0</v>
      </c>
      <c r="BG90" s="69">
        <f t="shared" si="356"/>
        <v>0</v>
      </c>
      <c r="BH90" s="94">
        <f t="shared" si="356"/>
        <v>0</v>
      </c>
      <c r="BI90" s="69">
        <f t="shared" si="357"/>
        <v>0</v>
      </c>
      <c r="BJ90" s="69">
        <f t="shared" si="357"/>
        <v>0</v>
      </c>
      <c r="BK90" s="69">
        <f t="shared" si="357"/>
        <v>0</v>
      </c>
      <c r="BL90" s="69">
        <f t="shared" si="357"/>
        <v>0</v>
      </c>
      <c r="BM90" s="69">
        <f t="shared" si="357"/>
        <v>0</v>
      </c>
      <c r="BN90" s="69">
        <f t="shared" si="357"/>
        <v>0</v>
      </c>
      <c r="BO90" s="70">
        <f t="shared" si="357"/>
        <v>0</v>
      </c>
      <c r="BP90" s="69">
        <f t="shared" si="357"/>
        <v>0</v>
      </c>
      <c r="BQ90" s="69">
        <f t="shared" si="357"/>
        <v>0</v>
      </c>
      <c r="BR90" s="69">
        <f t="shared" si="357"/>
        <v>0</v>
      </c>
      <c r="BS90" s="69">
        <f t="shared" si="357"/>
        <v>0</v>
      </c>
      <c r="BT90" s="69">
        <f t="shared" si="357"/>
        <v>0</v>
      </c>
      <c r="BU90" s="69">
        <f t="shared" si="357"/>
        <v>0</v>
      </c>
      <c r="BV90" s="70">
        <f t="shared" si="357"/>
        <v>0</v>
      </c>
      <c r="BW90" s="73">
        <f t="shared" si="358"/>
        <v>0</v>
      </c>
      <c r="BX90" s="73">
        <f t="shared" si="359"/>
        <v>0</v>
      </c>
      <c r="BY90" s="73">
        <f t="shared" si="360"/>
        <v>0</v>
      </c>
      <c r="BZ90" s="73">
        <f t="shared" si="361"/>
        <v>0</v>
      </c>
      <c r="CA90" s="73">
        <f t="shared" si="362"/>
        <v>0</v>
      </c>
      <c r="CB90" s="73">
        <f t="shared" si="363"/>
        <v>0</v>
      </c>
      <c r="CC90" s="74">
        <f t="shared" si="364"/>
        <v>0</v>
      </c>
      <c r="CD90" s="33" t="s">
        <v>137</v>
      </c>
    </row>
    <row r="91" spans="1:82" s="1" customFormat="1" ht="56.25" x14ac:dyDescent="0.2">
      <c r="A91" s="87" t="s">
        <v>132</v>
      </c>
      <c r="B91" s="99" t="s">
        <v>115</v>
      </c>
      <c r="C91" s="25" t="s">
        <v>138</v>
      </c>
      <c r="D91" s="25" t="s">
        <v>137</v>
      </c>
      <c r="E91" s="88">
        <f t="shared" si="230"/>
        <v>0</v>
      </c>
      <c r="F91" s="88">
        <f t="shared" si="231"/>
        <v>0</v>
      </c>
      <c r="G91" s="88">
        <f t="shared" si="232"/>
        <v>0</v>
      </c>
      <c r="H91" s="88">
        <f t="shared" si="233"/>
        <v>0</v>
      </c>
      <c r="I91" s="88">
        <f t="shared" si="234"/>
        <v>0</v>
      </c>
      <c r="J91" s="88">
        <f t="shared" si="235"/>
        <v>0</v>
      </c>
      <c r="K91" s="89">
        <f t="shared" si="236"/>
        <v>3050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9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9">
        <v>0</v>
      </c>
      <c r="Z91" s="88">
        <v>0</v>
      </c>
      <c r="AA91" s="88">
        <v>0</v>
      </c>
      <c r="AB91" s="88">
        <v>0</v>
      </c>
      <c r="AC91" s="88">
        <v>0</v>
      </c>
      <c r="AD91" s="88">
        <v>0</v>
      </c>
      <c r="AE91" s="88">
        <v>0</v>
      </c>
      <c r="AF91" s="89">
        <v>0</v>
      </c>
      <c r="AG91" s="88">
        <v>0</v>
      </c>
      <c r="AH91" s="88">
        <v>0</v>
      </c>
      <c r="AI91" s="88">
        <v>0</v>
      </c>
      <c r="AJ91" s="88">
        <v>0</v>
      </c>
      <c r="AK91" s="88">
        <v>0</v>
      </c>
      <c r="AL91" s="88">
        <v>0</v>
      </c>
      <c r="AM91" s="89">
        <v>3050</v>
      </c>
      <c r="AN91" s="88">
        <f t="shared" si="237"/>
        <v>0</v>
      </c>
      <c r="AO91" s="88">
        <f t="shared" si="238"/>
        <v>0</v>
      </c>
      <c r="AP91" s="88">
        <f t="shared" si="239"/>
        <v>0</v>
      </c>
      <c r="AQ91" s="88">
        <f t="shared" si="240"/>
        <v>0</v>
      </c>
      <c r="AR91" s="88">
        <f t="shared" si="241"/>
        <v>0</v>
      </c>
      <c r="AS91" s="88">
        <f t="shared" si="242"/>
        <v>0</v>
      </c>
      <c r="AT91" s="89">
        <f t="shared" si="243"/>
        <v>0</v>
      </c>
      <c r="AU91" s="88">
        <v>0</v>
      </c>
      <c r="AV91" s="88">
        <v>0</v>
      </c>
      <c r="AW91" s="88">
        <v>0</v>
      </c>
      <c r="AX91" s="88">
        <v>0</v>
      </c>
      <c r="AY91" s="88">
        <v>0</v>
      </c>
      <c r="AZ91" s="88">
        <v>0</v>
      </c>
      <c r="BA91" s="89">
        <v>0</v>
      </c>
      <c r="BB91" s="88">
        <v>0</v>
      </c>
      <c r="BC91" s="88">
        <v>0</v>
      </c>
      <c r="BD91" s="88">
        <v>0</v>
      </c>
      <c r="BE91" s="88">
        <v>0</v>
      </c>
      <c r="BF91" s="88">
        <v>0</v>
      </c>
      <c r="BG91" s="88">
        <v>0</v>
      </c>
      <c r="BH91" s="96">
        <v>0</v>
      </c>
      <c r="BI91" s="88">
        <v>0</v>
      </c>
      <c r="BJ91" s="88">
        <v>0</v>
      </c>
      <c r="BK91" s="88">
        <v>0</v>
      </c>
      <c r="BL91" s="88">
        <v>0</v>
      </c>
      <c r="BM91" s="88">
        <v>0</v>
      </c>
      <c r="BN91" s="88">
        <v>0</v>
      </c>
      <c r="BO91" s="89">
        <v>0</v>
      </c>
      <c r="BP91" s="88">
        <v>0</v>
      </c>
      <c r="BQ91" s="88">
        <v>0</v>
      </c>
      <c r="BR91" s="88">
        <v>0</v>
      </c>
      <c r="BS91" s="88">
        <v>0</v>
      </c>
      <c r="BT91" s="88">
        <v>0</v>
      </c>
      <c r="BU91" s="88">
        <v>0</v>
      </c>
      <c r="BV91" s="89">
        <v>0</v>
      </c>
      <c r="BW91" s="90">
        <f t="shared" si="358"/>
        <v>0</v>
      </c>
      <c r="BX91" s="90">
        <f t="shared" si="359"/>
        <v>0</v>
      </c>
      <c r="BY91" s="90">
        <f t="shared" si="360"/>
        <v>0</v>
      </c>
      <c r="BZ91" s="90">
        <f t="shared" si="361"/>
        <v>0</v>
      </c>
      <c r="CA91" s="90">
        <f t="shared" si="362"/>
        <v>0</v>
      </c>
      <c r="CB91" s="90">
        <f t="shared" si="363"/>
        <v>0</v>
      </c>
      <c r="CC91" s="91">
        <f t="shared" si="364"/>
        <v>0</v>
      </c>
      <c r="CD91" s="37" t="s">
        <v>137</v>
      </c>
    </row>
    <row r="92" spans="1:82" s="24" customFormat="1" ht="31.5" x14ac:dyDescent="0.15">
      <c r="A92" s="81" t="s">
        <v>196</v>
      </c>
      <c r="B92" s="85" t="s">
        <v>197</v>
      </c>
      <c r="C92" s="68" t="s">
        <v>146</v>
      </c>
      <c r="D92" s="68" t="s">
        <v>137</v>
      </c>
      <c r="E92" s="69">
        <f t="shared" si="230"/>
        <v>0</v>
      </c>
      <c r="F92" s="69">
        <f t="shared" si="231"/>
        <v>0</v>
      </c>
      <c r="G92" s="69">
        <f t="shared" si="232"/>
        <v>0</v>
      </c>
      <c r="H92" s="69">
        <f t="shared" si="233"/>
        <v>0</v>
      </c>
      <c r="I92" s="69">
        <f t="shared" si="234"/>
        <v>0</v>
      </c>
      <c r="J92" s="69">
        <f t="shared" si="235"/>
        <v>0</v>
      </c>
      <c r="K92" s="70">
        <f t="shared" si="236"/>
        <v>0</v>
      </c>
      <c r="L92" s="69">
        <v>0</v>
      </c>
      <c r="M92" s="69">
        <v>0</v>
      </c>
      <c r="N92" s="69">
        <v>0</v>
      </c>
      <c r="O92" s="69">
        <v>0</v>
      </c>
      <c r="P92" s="69">
        <v>0</v>
      </c>
      <c r="Q92" s="69">
        <v>0</v>
      </c>
      <c r="R92" s="94">
        <v>0</v>
      </c>
      <c r="S92" s="69">
        <v>0</v>
      </c>
      <c r="T92" s="69">
        <v>0</v>
      </c>
      <c r="U92" s="69">
        <v>0</v>
      </c>
      <c r="V92" s="69">
        <v>0</v>
      </c>
      <c r="W92" s="69">
        <v>0</v>
      </c>
      <c r="X92" s="69">
        <v>0</v>
      </c>
      <c r="Y92" s="94">
        <v>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94">
        <v>0</v>
      </c>
      <c r="AG92" s="69">
        <v>0</v>
      </c>
      <c r="AH92" s="69">
        <v>0</v>
      </c>
      <c r="AI92" s="69">
        <v>0</v>
      </c>
      <c r="AJ92" s="69">
        <v>0</v>
      </c>
      <c r="AK92" s="69">
        <v>0</v>
      </c>
      <c r="AL92" s="69">
        <v>0</v>
      </c>
      <c r="AM92" s="94">
        <v>0</v>
      </c>
      <c r="AN92" s="69">
        <f t="shared" si="237"/>
        <v>0</v>
      </c>
      <c r="AO92" s="69">
        <f t="shared" si="238"/>
        <v>0</v>
      </c>
      <c r="AP92" s="69">
        <f t="shared" si="239"/>
        <v>0</v>
      </c>
      <c r="AQ92" s="69">
        <f t="shared" si="240"/>
        <v>0</v>
      </c>
      <c r="AR92" s="69">
        <f t="shared" si="241"/>
        <v>0</v>
      </c>
      <c r="AS92" s="69">
        <f t="shared" si="242"/>
        <v>0</v>
      </c>
      <c r="AT92" s="70">
        <f t="shared" si="243"/>
        <v>0</v>
      </c>
      <c r="AU92" s="69">
        <v>0</v>
      </c>
      <c r="AV92" s="69">
        <v>0</v>
      </c>
      <c r="AW92" s="69">
        <v>0</v>
      </c>
      <c r="AX92" s="69">
        <v>0</v>
      </c>
      <c r="AY92" s="69">
        <v>0</v>
      </c>
      <c r="AZ92" s="69">
        <v>0</v>
      </c>
      <c r="BA92" s="94">
        <v>0</v>
      </c>
      <c r="BB92" s="69">
        <v>0</v>
      </c>
      <c r="BC92" s="69">
        <v>0</v>
      </c>
      <c r="BD92" s="69">
        <v>0</v>
      </c>
      <c r="BE92" s="69">
        <v>0</v>
      </c>
      <c r="BF92" s="69">
        <v>0</v>
      </c>
      <c r="BG92" s="69">
        <v>0</v>
      </c>
      <c r="BH92" s="94">
        <v>0</v>
      </c>
      <c r="BI92" s="69">
        <v>0</v>
      </c>
      <c r="BJ92" s="69">
        <v>0</v>
      </c>
      <c r="BK92" s="69">
        <v>0</v>
      </c>
      <c r="BL92" s="69">
        <v>0</v>
      </c>
      <c r="BM92" s="69">
        <v>0</v>
      </c>
      <c r="BN92" s="69">
        <v>0</v>
      </c>
      <c r="BO92" s="94">
        <v>0</v>
      </c>
      <c r="BP92" s="69">
        <v>0</v>
      </c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94">
        <v>0</v>
      </c>
      <c r="BW92" s="73">
        <f t="shared" ref="BW92:BW107" si="366">AN92-L92-S92-Z92-AG92</f>
        <v>0</v>
      </c>
      <c r="BX92" s="73">
        <f t="shared" ref="BX92:BX107" si="367">AO92-M92-T92-AA92-AH92</f>
        <v>0</v>
      </c>
      <c r="BY92" s="73">
        <f t="shared" ref="BY92:BY107" si="368">AP92-N92-U92-AB92-AI92</f>
        <v>0</v>
      </c>
      <c r="BZ92" s="73">
        <f t="shared" ref="BZ92:BZ107" si="369">AQ92-O92-V92-AC92-AJ92</f>
        <v>0</v>
      </c>
      <c r="CA92" s="73">
        <f t="shared" ref="CA92:CA107" si="370">AR92-P92-W92-AD92-AK92</f>
        <v>0</v>
      </c>
      <c r="CB92" s="73">
        <f t="shared" ref="CB92:CB107" si="371">AS92-Q92-X92-AE92-AL92</f>
        <v>0</v>
      </c>
      <c r="CC92" s="74">
        <f t="shared" ref="CC92:CC107" si="372">AT92-R92-Y92-AF92-AM92</f>
        <v>0</v>
      </c>
      <c r="CD92" s="37" t="s">
        <v>137</v>
      </c>
    </row>
    <row r="93" spans="1:82" s="24" customFormat="1" ht="21" x14ac:dyDescent="0.15">
      <c r="A93" s="81" t="s">
        <v>198</v>
      </c>
      <c r="B93" s="85" t="s">
        <v>199</v>
      </c>
      <c r="C93" s="68" t="s">
        <v>146</v>
      </c>
      <c r="D93" s="68" t="s">
        <v>137</v>
      </c>
      <c r="E93" s="69">
        <f t="shared" ref="E93:E96" si="373">L93+S93+Z93+AG93</f>
        <v>0</v>
      </c>
      <c r="F93" s="69">
        <f t="shared" ref="F93:F96" si="374">M93+T93+AA93+AH93</f>
        <v>0</v>
      </c>
      <c r="G93" s="69">
        <f t="shared" ref="G93:G96" si="375">N93+U93+AB93+AI93</f>
        <v>0</v>
      </c>
      <c r="H93" s="69">
        <f t="shared" ref="H93:H96" si="376">O93+V93+AC93+AJ93</f>
        <v>0</v>
      </c>
      <c r="I93" s="69">
        <f t="shared" ref="I93:I96" si="377">P93+W93+AD93+AK93</f>
        <v>0</v>
      </c>
      <c r="J93" s="69">
        <f t="shared" ref="J93:J96" si="378">Q93+X93+AE93+AL93</f>
        <v>0</v>
      </c>
      <c r="K93" s="70">
        <f t="shared" ref="K93:K96" si="379">R93+Y93+AF93+AM93</f>
        <v>0</v>
      </c>
      <c r="L93" s="69">
        <v>0</v>
      </c>
      <c r="M93" s="69">
        <v>0</v>
      </c>
      <c r="N93" s="69">
        <v>0</v>
      </c>
      <c r="O93" s="69">
        <v>0</v>
      </c>
      <c r="P93" s="69">
        <v>0</v>
      </c>
      <c r="Q93" s="69">
        <v>0</v>
      </c>
      <c r="R93" s="94">
        <v>0</v>
      </c>
      <c r="S93" s="69">
        <v>0</v>
      </c>
      <c r="T93" s="69">
        <v>0</v>
      </c>
      <c r="U93" s="69">
        <v>0</v>
      </c>
      <c r="V93" s="69">
        <v>0</v>
      </c>
      <c r="W93" s="69">
        <v>0</v>
      </c>
      <c r="X93" s="69">
        <v>0</v>
      </c>
      <c r="Y93" s="94">
        <v>0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94">
        <v>0</v>
      </c>
      <c r="AG93" s="69">
        <v>0</v>
      </c>
      <c r="AH93" s="69">
        <v>0</v>
      </c>
      <c r="AI93" s="69">
        <v>0</v>
      </c>
      <c r="AJ93" s="69">
        <v>0</v>
      </c>
      <c r="AK93" s="69">
        <v>0</v>
      </c>
      <c r="AL93" s="69">
        <v>0</v>
      </c>
      <c r="AM93" s="94">
        <v>0</v>
      </c>
      <c r="AN93" s="69">
        <f t="shared" ref="AN93:AN96" si="380">AU93+BB93+BI93+BP93</f>
        <v>0</v>
      </c>
      <c r="AO93" s="69">
        <f t="shared" ref="AO93:AO96" si="381">AV93+BC93+BJ93+BQ93</f>
        <v>0</v>
      </c>
      <c r="AP93" s="69">
        <f t="shared" ref="AP93:AP96" si="382">AW93+BD93+BK93+BR93</f>
        <v>0</v>
      </c>
      <c r="AQ93" s="69">
        <f t="shared" ref="AQ93:AQ96" si="383">AX93+BE93+BL93+BS93</f>
        <v>0</v>
      </c>
      <c r="AR93" s="69">
        <f t="shared" ref="AR93:AR96" si="384">AY93+BF93+BM93+BT93</f>
        <v>0</v>
      </c>
      <c r="AS93" s="69">
        <f t="shared" ref="AS93:AS96" si="385">AZ93+BG93+BN93+BU93</f>
        <v>0</v>
      </c>
      <c r="AT93" s="70">
        <f t="shared" ref="AT93:AT96" si="386">BA93+BH93+BO93+BV93</f>
        <v>0</v>
      </c>
      <c r="AU93" s="69">
        <v>0</v>
      </c>
      <c r="AV93" s="69">
        <v>0</v>
      </c>
      <c r="AW93" s="69">
        <v>0</v>
      </c>
      <c r="AX93" s="69">
        <v>0</v>
      </c>
      <c r="AY93" s="69">
        <v>0</v>
      </c>
      <c r="AZ93" s="69">
        <v>0</v>
      </c>
      <c r="BA93" s="94">
        <v>0</v>
      </c>
      <c r="BB93" s="69">
        <v>0</v>
      </c>
      <c r="BC93" s="69">
        <v>0</v>
      </c>
      <c r="BD93" s="69">
        <v>0</v>
      </c>
      <c r="BE93" s="69">
        <v>0</v>
      </c>
      <c r="BF93" s="69">
        <v>0</v>
      </c>
      <c r="BG93" s="69">
        <v>0</v>
      </c>
      <c r="BH93" s="94">
        <v>0</v>
      </c>
      <c r="BI93" s="69">
        <v>0</v>
      </c>
      <c r="BJ93" s="69">
        <v>0</v>
      </c>
      <c r="BK93" s="69">
        <v>0</v>
      </c>
      <c r="BL93" s="69">
        <v>0</v>
      </c>
      <c r="BM93" s="69">
        <v>0</v>
      </c>
      <c r="BN93" s="69">
        <v>0</v>
      </c>
      <c r="BO93" s="94">
        <v>0</v>
      </c>
      <c r="BP93" s="69">
        <v>0</v>
      </c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94">
        <v>0</v>
      </c>
      <c r="BW93" s="73">
        <f t="shared" si="366"/>
        <v>0</v>
      </c>
      <c r="BX93" s="73">
        <f t="shared" si="367"/>
        <v>0</v>
      </c>
      <c r="BY93" s="73">
        <f t="shared" si="368"/>
        <v>0</v>
      </c>
      <c r="BZ93" s="73">
        <f t="shared" si="369"/>
        <v>0</v>
      </c>
      <c r="CA93" s="73">
        <f t="shared" si="370"/>
        <v>0</v>
      </c>
      <c r="CB93" s="73">
        <f t="shared" si="371"/>
        <v>0</v>
      </c>
      <c r="CC93" s="74">
        <f t="shared" si="372"/>
        <v>0</v>
      </c>
      <c r="CD93" s="37" t="s">
        <v>137</v>
      </c>
    </row>
    <row r="94" spans="1:82" s="24" customFormat="1" ht="31.5" x14ac:dyDescent="0.15">
      <c r="A94" s="81" t="s">
        <v>200</v>
      </c>
      <c r="B94" s="85" t="s">
        <v>201</v>
      </c>
      <c r="C94" s="68" t="s">
        <v>146</v>
      </c>
      <c r="D94" s="68" t="s">
        <v>137</v>
      </c>
      <c r="E94" s="69">
        <f t="shared" si="373"/>
        <v>0</v>
      </c>
      <c r="F94" s="69">
        <f t="shared" si="374"/>
        <v>0</v>
      </c>
      <c r="G94" s="69">
        <f t="shared" si="375"/>
        <v>0</v>
      </c>
      <c r="H94" s="69">
        <f t="shared" si="376"/>
        <v>0</v>
      </c>
      <c r="I94" s="69">
        <f t="shared" si="377"/>
        <v>0</v>
      </c>
      <c r="J94" s="69">
        <f t="shared" si="378"/>
        <v>0</v>
      </c>
      <c r="K94" s="70">
        <f t="shared" si="379"/>
        <v>0</v>
      </c>
      <c r="L94" s="69">
        <v>0</v>
      </c>
      <c r="M94" s="69">
        <v>0</v>
      </c>
      <c r="N94" s="69">
        <v>0</v>
      </c>
      <c r="O94" s="69">
        <v>0</v>
      </c>
      <c r="P94" s="69">
        <v>0</v>
      </c>
      <c r="Q94" s="69">
        <v>0</v>
      </c>
      <c r="R94" s="94">
        <v>0</v>
      </c>
      <c r="S94" s="69">
        <v>0</v>
      </c>
      <c r="T94" s="69">
        <v>0</v>
      </c>
      <c r="U94" s="69">
        <v>0</v>
      </c>
      <c r="V94" s="69">
        <v>0</v>
      </c>
      <c r="W94" s="69">
        <v>0</v>
      </c>
      <c r="X94" s="69">
        <v>0</v>
      </c>
      <c r="Y94" s="94">
        <v>0</v>
      </c>
      <c r="Z94" s="69">
        <v>0</v>
      </c>
      <c r="AA94" s="69">
        <v>0</v>
      </c>
      <c r="AB94" s="69">
        <v>0</v>
      </c>
      <c r="AC94" s="69">
        <v>0</v>
      </c>
      <c r="AD94" s="69">
        <v>0</v>
      </c>
      <c r="AE94" s="69">
        <v>0</v>
      </c>
      <c r="AF94" s="94">
        <v>0</v>
      </c>
      <c r="AG94" s="69">
        <v>0</v>
      </c>
      <c r="AH94" s="69">
        <v>0</v>
      </c>
      <c r="AI94" s="69">
        <v>0</v>
      </c>
      <c r="AJ94" s="69">
        <v>0</v>
      </c>
      <c r="AK94" s="69">
        <v>0</v>
      </c>
      <c r="AL94" s="69">
        <v>0</v>
      </c>
      <c r="AM94" s="94">
        <v>0</v>
      </c>
      <c r="AN94" s="69">
        <f t="shared" si="380"/>
        <v>0</v>
      </c>
      <c r="AO94" s="69">
        <f t="shared" si="381"/>
        <v>0</v>
      </c>
      <c r="AP94" s="69">
        <f t="shared" si="382"/>
        <v>0</v>
      </c>
      <c r="AQ94" s="69">
        <f t="shared" si="383"/>
        <v>0</v>
      </c>
      <c r="AR94" s="69">
        <f t="shared" si="384"/>
        <v>0</v>
      </c>
      <c r="AS94" s="69">
        <f t="shared" si="385"/>
        <v>0</v>
      </c>
      <c r="AT94" s="70">
        <f t="shared" si="386"/>
        <v>0</v>
      </c>
      <c r="AU94" s="69">
        <v>0</v>
      </c>
      <c r="AV94" s="69">
        <v>0</v>
      </c>
      <c r="AW94" s="69">
        <v>0</v>
      </c>
      <c r="AX94" s="69">
        <v>0</v>
      </c>
      <c r="AY94" s="69">
        <v>0</v>
      </c>
      <c r="AZ94" s="69">
        <v>0</v>
      </c>
      <c r="BA94" s="94">
        <v>0</v>
      </c>
      <c r="BB94" s="69">
        <v>0</v>
      </c>
      <c r="BC94" s="69">
        <v>0</v>
      </c>
      <c r="BD94" s="69">
        <v>0</v>
      </c>
      <c r="BE94" s="69">
        <v>0</v>
      </c>
      <c r="BF94" s="69">
        <v>0</v>
      </c>
      <c r="BG94" s="69">
        <v>0</v>
      </c>
      <c r="BH94" s="94">
        <v>0</v>
      </c>
      <c r="BI94" s="69">
        <v>0</v>
      </c>
      <c r="BJ94" s="69">
        <v>0</v>
      </c>
      <c r="BK94" s="69">
        <v>0</v>
      </c>
      <c r="BL94" s="69">
        <v>0</v>
      </c>
      <c r="BM94" s="69">
        <v>0</v>
      </c>
      <c r="BN94" s="69">
        <v>0</v>
      </c>
      <c r="BO94" s="94">
        <v>0</v>
      </c>
      <c r="BP94" s="69">
        <v>0</v>
      </c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94">
        <v>0</v>
      </c>
      <c r="BW94" s="73">
        <f t="shared" si="366"/>
        <v>0</v>
      </c>
      <c r="BX94" s="73">
        <f t="shared" si="367"/>
        <v>0</v>
      </c>
      <c r="BY94" s="73">
        <f t="shared" si="368"/>
        <v>0</v>
      </c>
      <c r="BZ94" s="73">
        <f t="shared" si="369"/>
        <v>0</v>
      </c>
      <c r="CA94" s="73">
        <f t="shared" si="370"/>
        <v>0</v>
      </c>
      <c r="CB94" s="73">
        <f t="shared" si="371"/>
        <v>0</v>
      </c>
      <c r="CC94" s="74">
        <f t="shared" si="372"/>
        <v>0</v>
      </c>
      <c r="CD94" s="37" t="s">
        <v>137</v>
      </c>
    </row>
    <row r="95" spans="1:82" s="24" customFormat="1" ht="42" x14ac:dyDescent="0.15">
      <c r="A95" s="81" t="s">
        <v>202</v>
      </c>
      <c r="B95" s="85" t="s">
        <v>203</v>
      </c>
      <c r="C95" s="68" t="s">
        <v>146</v>
      </c>
      <c r="D95" s="68" t="s">
        <v>137</v>
      </c>
      <c r="E95" s="69">
        <f t="shared" si="373"/>
        <v>0</v>
      </c>
      <c r="F95" s="69">
        <f t="shared" si="374"/>
        <v>0</v>
      </c>
      <c r="G95" s="69">
        <f t="shared" si="375"/>
        <v>0</v>
      </c>
      <c r="H95" s="69">
        <f t="shared" si="376"/>
        <v>0</v>
      </c>
      <c r="I95" s="69">
        <f t="shared" si="377"/>
        <v>0</v>
      </c>
      <c r="J95" s="69">
        <f t="shared" si="378"/>
        <v>0</v>
      </c>
      <c r="K95" s="70">
        <f t="shared" si="379"/>
        <v>0</v>
      </c>
      <c r="L95" s="69">
        <v>0</v>
      </c>
      <c r="M95" s="69">
        <v>0</v>
      </c>
      <c r="N95" s="69">
        <v>0</v>
      </c>
      <c r="O95" s="69">
        <v>0</v>
      </c>
      <c r="P95" s="69">
        <v>0</v>
      </c>
      <c r="Q95" s="69">
        <v>0</v>
      </c>
      <c r="R95" s="94">
        <v>0</v>
      </c>
      <c r="S95" s="69">
        <v>0</v>
      </c>
      <c r="T95" s="69">
        <v>0</v>
      </c>
      <c r="U95" s="69">
        <v>0</v>
      </c>
      <c r="V95" s="69">
        <v>0</v>
      </c>
      <c r="W95" s="69">
        <v>0</v>
      </c>
      <c r="X95" s="69">
        <v>0</v>
      </c>
      <c r="Y95" s="94">
        <v>0</v>
      </c>
      <c r="Z95" s="69">
        <v>0</v>
      </c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94">
        <v>0</v>
      </c>
      <c r="AG95" s="69">
        <v>0</v>
      </c>
      <c r="AH95" s="69">
        <v>0</v>
      </c>
      <c r="AI95" s="69">
        <v>0</v>
      </c>
      <c r="AJ95" s="69">
        <v>0</v>
      </c>
      <c r="AK95" s="69">
        <v>0</v>
      </c>
      <c r="AL95" s="69">
        <v>0</v>
      </c>
      <c r="AM95" s="94">
        <v>0</v>
      </c>
      <c r="AN95" s="69">
        <f t="shared" si="380"/>
        <v>0</v>
      </c>
      <c r="AO95" s="69">
        <f t="shared" si="381"/>
        <v>0</v>
      </c>
      <c r="AP95" s="69">
        <f t="shared" si="382"/>
        <v>0</v>
      </c>
      <c r="AQ95" s="69">
        <f t="shared" si="383"/>
        <v>0</v>
      </c>
      <c r="AR95" s="69">
        <f t="shared" si="384"/>
        <v>0</v>
      </c>
      <c r="AS95" s="69">
        <f t="shared" si="385"/>
        <v>0</v>
      </c>
      <c r="AT95" s="70">
        <f t="shared" si="386"/>
        <v>0</v>
      </c>
      <c r="AU95" s="69">
        <v>0</v>
      </c>
      <c r="AV95" s="69">
        <v>0</v>
      </c>
      <c r="AW95" s="69">
        <v>0</v>
      </c>
      <c r="AX95" s="69">
        <v>0</v>
      </c>
      <c r="AY95" s="69">
        <v>0</v>
      </c>
      <c r="AZ95" s="69">
        <v>0</v>
      </c>
      <c r="BA95" s="94">
        <v>0</v>
      </c>
      <c r="BB95" s="69">
        <v>0</v>
      </c>
      <c r="BC95" s="69">
        <v>0</v>
      </c>
      <c r="BD95" s="69">
        <v>0</v>
      </c>
      <c r="BE95" s="69">
        <v>0</v>
      </c>
      <c r="BF95" s="69">
        <v>0</v>
      </c>
      <c r="BG95" s="69">
        <v>0</v>
      </c>
      <c r="BH95" s="94">
        <v>0</v>
      </c>
      <c r="BI95" s="69">
        <v>0</v>
      </c>
      <c r="BJ95" s="69">
        <v>0</v>
      </c>
      <c r="BK95" s="69">
        <v>0</v>
      </c>
      <c r="BL95" s="69">
        <v>0</v>
      </c>
      <c r="BM95" s="69">
        <v>0</v>
      </c>
      <c r="BN95" s="69">
        <v>0</v>
      </c>
      <c r="BO95" s="94">
        <v>0</v>
      </c>
      <c r="BP95" s="69">
        <v>0</v>
      </c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94">
        <v>0</v>
      </c>
      <c r="BW95" s="73">
        <f t="shared" si="366"/>
        <v>0</v>
      </c>
      <c r="BX95" s="73">
        <f t="shared" si="367"/>
        <v>0</v>
      </c>
      <c r="BY95" s="73">
        <f t="shared" si="368"/>
        <v>0</v>
      </c>
      <c r="BZ95" s="73">
        <f t="shared" si="369"/>
        <v>0</v>
      </c>
      <c r="CA95" s="73">
        <f t="shared" si="370"/>
        <v>0</v>
      </c>
      <c r="CB95" s="73">
        <f t="shared" si="371"/>
        <v>0</v>
      </c>
      <c r="CC95" s="74">
        <f t="shared" si="372"/>
        <v>0</v>
      </c>
      <c r="CD95" s="37" t="s">
        <v>137</v>
      </c>
    </row>
    <row r="96" spans="1:82" s="24" customFormat="1" ht="42" x14ac:dyDescent="0.15">
      <c r="A96" s="81" t="s">
        <v>204</v>
      </c>
      <c r="B96" s="85" t="s">
        <v>205</v>
      </c>
      <c r="C96" s="68" t="s">
        <v>146</v>
      </c>
      <c r="D96" s="68" t="s">
        <v>137</v>
      </c>
      <c r="E96" s="69">
        <f t="shared" si="373"/>
        <v>0</v>
      </c>
      <c r="F96" s="69">
        <f t="shared" si="374"/>
        <v>0</v>
      </c>
      <c r="G96" s="69">
        <f t="shared" si="375"/>
        <v>0</v>
      </c>
      <c r="H96" s="69">
        <f t="shared" si="376"/>
        <v>0</v>
      </c>
      <c r="I96" s="69">
        <f t="shared" si="377"/>
        <v>0</v>
      </c>
      <c r="J96" s="69">
        <f t="shared" si="378"/>
        <v>0</v>
      </c>
      <c r="K96" s="70">
        <f t="shared" si="379"/>
        <v>0</v>
      </c>
      <c r="L96" s="69">
        <v>0</v>
      </c>
      <c r="M96" s="69">
        <v>0</v>
      </c>
      <c r="N96" s="69">
        <v>0</v>
      </c>
      <c r="O96" s="69">
        <v>0</v>
      </c>
      <c r="P96" s="69">
        <v>0</v>
      </c>
      <c r="Q96" s="69">
        <v>0</v>
      </c>
      <c r="R96" s="94">
        <v>0</v>
      </c>
      <c r="S96" s="69">
        <v>0</v>
      </c>
      <c r="T96" s="69">
        <v>0</v>
      </c>
      <c r="U96" s="69">
        <v>0</v>
      </c>
      <c r="V96" s="69">
        <v>0</v>
      </c>
      <c r="W96" s="69">
        <v>0</v>
      </c>
      <c r="X96" s="69">
        <v>0</v>
      </c>
      <c r="Y96" s="94">
        <v>0</v>
      </c>
      <c r="Z96" s="69">
        <v>0</v>
      </c>
      <c r="AA96" s="69">
        <v>0</v>
      </c>
      <c r="AB96" s="69">
        <v>0</v>
      </c>
      <c r="AC96" s="69">
        <v>0</v>
      </c>
      <c r="AD96" s="69">
        <v>0</v>
      </c>
      <c r="AE96" s="69">
        <v>0</v>
      </c>
      <c r="AF96" s="94">
        <v>0</v>
      </c>
      <c r="AG96" s="69">
        <v>0</v>
      </c>
      <c r="AH96" s="69">
        <v>0</v>
      </c>
      <c r="AI96" s="69">
        <v>0</v>
      </c>
      <c r="AJ96" s="69">
        <v>0</v>
      </c>
      <c r="AK96" s="69">
        <v>0</v>
      </c>
      <c r="AL96" s="69">
        <v>0</v>
      </c>
      <c r="AM96" s="94">
        <v>0</v>
      </c>
      <c r="AN96" s="69">
        <f t="shared" si="380"/>
        <v>0</v>
      </c>
      <c r="AO96" s="69">
        <f t="shared" si="381"/>
        <v>0</v>
      </c>
      <c r="AP96" s="69">
        <f t="shared" si="382"/>
        <v>0</v>
      </c>
      <c r="AQ96" s="69">
        <f t="shared" si="383"/>
        <v>0</v>
      </c>
      <c r="AR96" s="69">
        <f t="shared" si="384"/>
        <v>0</v>
      </c>
      <c r="AS96" s="69">
        <f t="shared" si="385"/>
        <v>0</v>
      </c>
      <c r="AT96" s="70">
        <f t="shared" si="386"/>
        <v>0</v>
      </c>
      <c r="AU96" s="69">
        <v>0</v>
      </c>
      <c r="AV96" s="69">
        <v>0</v>
      </c>
      <c r="AW96" s="69">
        <v>0</v>
      </c>
      <c r="AX96" s="69">
        <v>0</v>
      </c>
      <c r="AY96" s="69">
        <v>0</v>
      </c>
      <c r="AZ96" s="69">
        <v>0</v>
      </c>
      <c r="BA96" s="94">
        <v>0</v>
      </c>
      <c r="BB96" s="69">
        <v>0</v>
      </c>
      <c r="BC96" s="69">
        <v>0</v>
      </c>
      <c r="BD96" s="69">
        <v>0</v>
      </c>
      <c r="BE96" s="69">
        <v>0</v>
      </c>
      <c r="BF96" s="69">
        <v>0</v>
      </c>
      <c r="BG96" s="69">
        <v>0</v>
      </c>
      <c r="BH96" s="94">
        <v>0</v>
      </c>
      <c r="BI96" s="69">
        <v>0</v>
      </c>
      <c r="BJ96" s="69">
        <v>0</v>
      </c>
      <c r="BK96" s="69">
        <v>0</v>
      </c>
      <c r="BL96" s="69">
        <v>0</v>
      </c>
      <c r="BM96" s="69">
        <v>0</v>
      </c>
      <c r="BN96" s="69">
        <v>0</v>
      </c>
      <c r="BO96" s="94">
        <v>0</v>
      </c>
      <c r="BP96" s="69">
        <v>0</v>
      </c>
      <c r="BQ96" s="69">
        <v>0</v>
      </c>
      <c r="BR96" s="69">
        <v>0</v>
      </c>
      <c r="BS96" s="69">
        <v>0</v>
      </c>
      <c r="BT96" s="69">
        <v>0</v>
      </c>
      <c r="BU96" s="69">
        <v>0</v>
      </c>
      <c r="BV96" s="94">
        <v>0</v>
      </c>
      <c r="BW96" s="73">
        <f t="shared" si="366"/>
        <v>0</v>
      </c>
      <c r="BX96" s="73">
        <f t="shared" si="367"/>
        <v>0</v>
      </c>
      <c r="BY96" s="73">
        <f t="shared" si="368"/>
        <v>0</v>
      </c>
      <c r="BZ96" s="73">
        <f t="shared" si="369"/>
        <v>0</v>
      </c>
      <c r="CA96" s="73">
        <f t="shared" si="370"/>
        <v>0</v>
      </c>
      <c r="CB96" s="73">
        <f t="shared" si="371"/>
        <v>0</v>
      </c>
      <c r="CC96" s="74">
        <f t="shared" si="372"/>
        <v>0</v>
      </c>
      <c r="CD96" s="37" t="s">
        <v>137</v>
      </c>
    </row>
    <row r="97" spans="1:82" s="24" customFormat="1" ht="31.5" x14ac:dyDescent="0.15">
      <c r="A97" s="81" t="s">
        <v>206</v>
      </c>
      <c r="B97" s="85" t="s">
        <v>207</v>
      </c>
      <c r="C97" s="68" t="s">
        <v>146</v>
      </c>
      <c r="D97" s="68" t="s">
        <v>137</v>
      </c>
      <c r="E97" s="69">
        <f t="shared" si="230"/>
        <v>0</v>
      </c>
      <c r="F97" s="69">
        <f t="shared" si="231"/>
        <v>0</v>
      </c>
      <c r="G97" s="69">
        <f t="shared" si="232"/>
        <v>0</v>
      </c>
      <c r="H97" s="69">
        <f t="shared" si="233"/>
        <v>0</v>
      </c>
      <c r="I97" s="69">
        <f t="shared" si="234"/>
        <v>0</v>
      </c>
      <c r="J97" s="69">
        <f t="shared" si="235"/>
        <v>0</v>
      </c>
      <c r="K97" s="70">
        <f t="shared" si="236"/>
        <v>0</v>
      </c>
      <c r="L97" s="69">
        <v>0</v>
      </c>
      <c r="M97" s="69">
        <v>0</v>
      </c>
      <c r="N97" s="69">
        <v>0</v>
      </c>
      <c r="O97" s="69">
        <v>0</v>
      </c>
      <c r="P97" s="69">
        <v>0</v>
      </c>
      <c r="Q97" s="69">
        <v>0</v>
      </c>
      <c r="R97" s="94">
        <v>0</v>
      </c>
      <c r="S97" s="69">
        <v>0</v>
      </c>
      <c r="T97" s="69">
        <v>0</v>
      </c>
      <c r="U97" s="69">
        <v>0</v>
      </c>
      <c r="V97" s="69">
        <v>0</v>
      </c>
      <c r="W97" s="69">
        <v>0</v>
      </c>
      <c r="X97" s="69">
        <v>0</v>
      </c>
      <c r="Y97" s="94">
        <v>0</v>
      </c>
      <c r="Z97" s="69">
        <v>0</v>
      </c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94">
        <v>0</v>
      </c>
      <c r="AG97" s="69">
        <v>0</v>
      </c>
      <c r="AH97" s="69">
        <v>0</v>
      </c>
      <c r="AI97" s="69">
        <v>0</v>
      </c>
      <c r="AJ97" s="69">
        <v>0</v>
      </c>
      <c r="AK97" s="69">
        <v>0</v>
      </c>
      <c r="AL97" s="69">
        <v>0</v>
      </c>
      <c r="AM97" s="94">
        <v>0</v>
      </c>
      <c r="AN97" s="69">
        <f t="shared" si="237"/>
        <v>0</v>
      </c>
      <c r="AO97" s="69">
        <f t="shared" si="238"/>
        <v>0</v>
      </c>
      <c r="AP97" s="69">
        <f t="shared" si="239"/>
        <v>0</v>
      </c>
      <c r="AQ97" s="69">
        <f t="shared" si="240"/>
        <v>0</v>
      </c>
      <c r="AR97" s="69">
        <f t="shared" si="241"/>
        <v>0</v>
      </c>
      <c r="AS97" s="69">
        <f t="shared" si="242"/>
        <v>0</v>
      </c>
      <c r="AT97" s="70">
        <f t="shared" si="243"/>
        <v>0</v>
      </c>
      <c r="AU97" s="69">
        <v>0</v>
      </c>
      <c r="AV97" s="69">
        <v>0</v>
      </c>
      <c r="AW97" s="69">
        <v>0</v>
      </c>
      <c r="AX97" s="69">
        <v>0</v>
      </c>
      <c r="AY97" s="69">
        <v>0</v>
      </c>
      <c r="AZ97" s="69">
        <v>0</v>
      </c>
      <c r="BA97" s="94">
        <v>0</v>
      </c>
      <c r="BB97" s="69">
        <v>0</v>
      </c>
      <c r="BC97" s="69">
        <v>0</v>
      </c>
      <c r="BD97" s="69">
        <v>0</v>
      </c>
      <c r="BE97" s="69">
        <v>0</v>
      </c>
      <c r="BF97" s="69">
        <v>0</v>
      </c>
      <c r="BG97" s="69">
        <v>0</v>
      </c>
      <c r="BH97" s="94">
        <v>0</v>
      </c>
      <c r="BI97" s="69">
        <v>0</v>
      </c>
      <c r="BJ97" s="69">
        <v>0</v>
      </c>
      <c r="BK97" s="69">
        <v>0</v>
      </c>
      <c r="BL97" s="69">
        <v>0</v>
      </c>
      <c r="BM97" s="69">
        <v>0</v>
      </c>
      <c r="BN97" s="69">
        <v>0</v>
      </c>
      <c r="BO97" s="94">
        <v>0</v>
      </c>
      <c r="BP97" s="69">
        <v>0</v>
      </c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94">
        <v>0</v>
      </c>
      <c r="BW97" s="73">
        <f t="shared" si="366"/>
        <v>0</v>
      </c>
      <c r="BX97" s="73">
        <f t="shared" si="367"/>
        <v>0</v>
      </c>
      <c r="BY97" s="73">
        <f t="shared" si="368"/>
        <v>0</v>
      </c>
      <c r="BZ97" s="73">
        <f t="shared" si="369"/>
        <v>0</v>
      </c>
      <c r="CA97" s="73">
        <f t="shared" si="370"/>
        <v>0</v>
      </c>
      <c r="CB97" s="73">
        <f t="shared" si="371"/>
        <v>0</v>
      </c>
      <c r="CC97" s="74">
        <f t="shared" si="372"/>
        <v>0</v>
      </c>
      <c r="CD97" s="37" t="s">
        <v>137</v>
      </c>
    </row>
    <row r="98" spans="1:82" s="24" customFormat="1" ht="42" x14ac:dyDescent="0.15">
      <c r="A98" s="81" t="s">
        <v>208</v>
      </c>
      <c r="B98" s="85" t="s">
        <v>209</v>
      </c>
      <c r="C98" s="68" t="s">
        <v>146</v>
      </c>
      <c r="D98" s="68" t="s">
        <v>137</v>
      </c>
      <c r="E98" s="69">
        <f t="shared" si="230"/>
        <v>0</v>
      </c>
      <c r="F98" s="69">
        <f t="shared" si="231"/>
        <v>0</v>
      </c>
      <c r="G98" s="69">
        <f t="shared" si="232"/>
        <v>0</v>
      </c>
      <c r="H98" s="69">
        <f t="shared" si="233"/>
        <v>0</v>
      </c>
      <c r="I98" s="69">
        <f t="shared" si="234"/>
        <v>0</v>
      </c>
      <c r="J98" s="69">
        <f t="shared" si="235"/>
        <v>0</v>
      </c>
      <c r="K98" s="70">
        <f t="shared" si="236"/>
        <v>0</v>
      </c>
      <c r="L98" s="69">
        <v>0</v>
      </c>
      <c r="M98" s="69">
        <v>0</v>
      </c>
      <c r="N98" s="69">
        <v>0</v>
      </c>
      <c r="O98" s="69">
        <v>0</v>
      </c>
      <c r="P98" s="69">
        <v>0</v>
      </c>
      <c r="Q98" s="69">
        <v>0</v>
      </c>
      <c r="R98" s="94">
        <v>0</v>
      </c>
      <c r="S98" s="69">
        <v>0</v>
      </c>
      <c r="T98" s="69">
        <v>0</v>
      </c>
      <c r="U98" s="69">
        <v>0</v>
      </c>
      <c r="V98" s="69">
        <v>0</v>
      </c>
      <c r="W98" s="69">
        <v>0</v>
      </c>
      <c r="X98" s="69">
        <v>0</v>
      </c>
      <c r="Y98" s="94">
        <v>0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94">
        <v>0</v>
      </c>
      <c r="AG98" s="69">
        <v>0</v>
      </c>
      <c r="AH98" s="69">
        <v>0</v>
      </c>
      <c r="AI98" s="69">
        <v>0</v>
      </c>
      <c r="AJ98" s="69">
        <v>0</v>
      </c>
      <c r="AK98" s="69">
        <v>0</v>
      </c>
      <c r="AL98" s="69">
        <v>0</v>
      </c>
      <c r="AM98" s="94">
        <v>0</v>
      </c>
      <c r="AN98" s="69">
        <f t="shared" si="237"/>
        <v>0</v>
      </c>
      <c r="AO98" s="69">
        <f t="shared" si="238"/>
        <v>0</v>
      </c>
      <c r="AP98" s="69">
        <f t="shared" si="239"/>
        <v>0</v>
      </c>
      <c r="AQ98" s="69">
        <f t="shared" si="240"/>
        <v>0</v>
      </c>
      <c r="AR98" s="69">
        <f t="shared" si="241"/>
        <v>0</v>
      </c>
      <c r="AS98" s="69">
        <f t="shared" si="242"/>
        <v>0</v>
      </c>
      <c r="AT98" s="70">
        <f t="shared" si="243"/>
        <v>0</v>
      </c>
      <c r="AU98" s="69">
        <v>0</v>
      </c>
      <c r="AV98" s="69">
        <v>0</v>
      </c>
      <c r="AW98" s="69">
        <v>0</v>
      </c>
      <c r="AX98" s="69">
        <v>0</v>
      </c>
      <c r="AY98" s="69">
        <v>0</v>
      </c>
      <c r="AZ98" s="69">
        <v>0</v>
      </c>
      <c r="BA98" s="94">
        <v>0</v>
      </c>
      <c r="BB98" s="69">
        <v>0</v>
      </c>
      <c r="BC98" s="69">
        <v>0</v>
      </c>
      <c r="BD98" s="69">
        <v>0</v>
      </c>
      <c r="BE98" s="69">
        <v>0</v>
      </c>
      <c r="BF98" s="69">
        <v>0</v>
      </c>
      <c r="BG98" s="69">
        <v>0</v>
      </c>
      <c r="BH98" s="94">
        <v>0</v>
      </c>
      <c r="BI98" s="69">
        <v>0</v>
      </c>
      <c r="BJ98" s="69">
        <v>0</v>
      </c>
      <c r="BK98" s="69">
        <v>0</v>
      </c>
      <c r="BL98" s="69">
        <v>0</v>
      </c>
      <c r="BM98" s="69">
        <v>0</v>
      </c>
      <c r="BN98" s="69">
        <v>0</v>
      </c>
      <c r="BO98" s="94">
        <v>0</v>
      </c>
      <c r="BP98" s="69">
        <v>0</v>
      </c>
      <c r="BQ98" s="69">
        <v>0</v>
      </c>
      <c r="BR98" s="69">
        <v>0</v>
      </c>
      <c r="BS98" s="69">
        <v>0</v>
      </c>
      <c r="BT98" s="69">
        <v>0</v>
      </c>
      <c r="BU98" s="69">
        <v>0</v>
      </c>
      <c r="BV98" s="94">
        <v>0</v>
      </c>
      <c r="BW98" s="73">
        <f t="shared" si="366"/>
        <v>0</v>
      </c>
      <c r="BX98" s="73">
        <f t="shared" si="367"/>
        <v>0</v>
      </c>
      <c r="BY98" s="73">
        <f t="shared" si="368"/>
        <v>0</v>
      </c>
      <c r="BZ98" s="73">
        <f t="shared" si="369"/>
        <v>0</v>
      </c>
      <c r="CA98" s="73">
        <f t="shared" si="370"/>
        <v>0</v>
      </c>
      <c r="CB98" s="73">
        <f t="shared" si="371"/>
        <v>0</v>
      </c>
      <c r="CC98" s="74">
        <f t="shared" si="372"/>
        <v>0</v>
      </c>
      <c r="CD98" s="37" t="s">
        <v>137</v>
      </c>
    </row>
    <row r="99" spans="1:82" s="24" customFormat="1" ht="42" x14ac:dyDescent="0.15">
      <c r="A99" s="81" t="s">
        <v>210</v>
      </c>
      <c r="B99" s="85" t="s">
        <v>211</v>
      </c>
      <c r="C99" s="68" t="s">
        <v>146</v>
      </c>
      <c r="D99" s="68" t="s">
        <v>137</v>
      </c>
      <c r="E99" s="69">
        <f t="shared" ref="E99:E100" si="387">L99+S99+Z99+AG99</f>
        <v>0</v>
      </c>
      <c r="F99" s="69">
        <f t="shared" ref="F99:F100" si="388">M99+T99+AA99+AH99</f>
        <v>0</v>
      </c>
      <c r="G99" s="69">
        <f t="shared" ref="G99:G100" si="389">N99+U99+AB99+AI99</f>
        <v>0</v>
      </c>
      <c r="H99" s="69">
        <f t="shared" ref="H99:H100" si="390">O99+V99+AC99+AJ99</f>
        <v>0</v>
      </c>
      <c r="I99" s="69">
        <f t="shared" ref="I99:I100" si="391">P99+W99+AD99+AK99</f>
        <v>0</v>
      </c>
      <c r="J99" s="69">
        <f t="shared" ref="J99:J100" si="392">Q99+X99+AE99+AL99</f>
        <v>0</v>
      </c>
      <c r="K99" s="70">
        <f t="shared" ref="K99:K100" si="393">R99+Y99+AF99+AM99</f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94">
        <v>0</v>
      </c>
      <c r="S99" s="69">
        <v>0</v>
      </c>
      <c r="T99" s="69">
        <v>0</v>
      </c>
      <c r="U99" s="69">
        <v>0</v>
      </c>
      <c r="V99" s="69">
        <v>0</v>
      </c>
      <c r="W99" s="69">
        <v>0</v>
      </c>
      <c r="X99" s="69">
        <v>0</v>
      </c>
      <c r="Y99" s="94">
        <v>0</v>
      </c>
      <c r="Z99" s="69">
        <v>0</v>
      </c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94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94">
        <v>0</v>
      </c>
      <c r="AN99" s="69">
        <f t="shared" ref="AN99:AN100" si="394">AU99+BB99+BI99+BP99</f>
        <v>0</v>
      </c>
      <c r="AO99" s="69">
        <f t="shared" ref="AO99:AO100" si="395">AV99+BC99+BJ99+BQ99</f>
        <v>0</v>
      </c>
      <c r="AP99" s="69">
        <f t="shared" ref="AP99:AP100" si="396">AW99+BD99+BK99+BR99</f>
        <v>0</v>
      </c>
      <c r="AQ99" s="69">
        <f t="shared" ref="AQ99:AQ100" si="397">AX99+BE99+BL99+BS99</f>
        <v>0</v>
      </c>
      <c r="AR99" s="69">
        <f t="shared" ref="AR99:AR100" si="398">AY99+BF99+BM99+BT99</f>
        <v>0</v>
      </c>
      <c r="AS99" s="69">
        <f t="shared" ref="AS99:AS100" si="399">AZ99+BG99+BN99+BU99</f>
        <v>0</v>
      </c>
      <c r="AT99" s="70">
        <f t="shared" ref="AT99:AT100" si="400">BA99+BH99+BO99+BV99</f>
        <v>0</v>
      </c>
      <c r="AU99" s="69">
        <v>0</v>
      </c>
      <c r="AV99" s="69">
        <v>0</v>
      </c>
      <c r="AW99" s="69">
        <v>0</v>
      </c>
      <c r="AX99" s="69">
        <v>0</v>
      </c>
      <c r="AY99" s="69">
        <v>0</v>
      </c>
      <c r="AZ99" s="69">
        <v>0</v>
      </c>
      <c r="BA99" s="94">
        <v>0</v>
      </c>
      <c r="BB99" s="69">
        <v>0</v>
      </c>
      <c r="BC99" s="69">
        <v>0</v>
      </c>
      <c r="BD99" s="69">
        <v>0</v>
      </c>
      <c r="BE99" s="69">
        <v>0</v>
      </c>
      <c r="BF99" s="69">
        <v>0</v>
      </c>
      <c r="BG99" s="69">
        <v>0</v>
      </c>
      <c r="BH99" s="94">
        <v>0</v>
      </c>
      <c r="BI99" s="69">
        <v>0</v>
      </c>
      <c r="BJ99" s="69">
        <v>0</v>
      </c>
      <c r="BK99" s="69">
        <v>0</v>
      </c>
      <c r="BL99" s="69">
        <v>0</v>
      </c>
      <c r="BM99" s="69">
        <v>0</v>
      </c>
      <c r="BN99" s="69">
        <v>0</v>
      </c>
      <c r="BO99" s="94">
        <v>0</v>
      </c>
      <c r="BP99" s="69">
        <v>0</v>
      </c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94">
        <v>0</v>
      </c>
      <c r="BW99" s="73">
        <f t="shared" si="366"/>
        <v>0</v>
      </c>
      <c r="BX99" s="73">
        <f t="shared" si="367"/>
        <v>0</v>
      </c>
      <c r="BY99" s="73">
        <f t="shared" si="368"/>
        <v>0</v>
      </c>
      <c r="BZ99" s="73">
        <f t="shared" si="369"/>
        <v>0</v>
      </c>
      <c r="CA99" s="73">
        <f t="shared" si="370"/>
        <v>0</v>
      </c>
      <c r="CB99" s="73">
        <f t="shared" si="371"/>
        <v>0</v>
      </c>
      <c r="CC99" s="74">
        <f t="shared" si="372"/>
        <v>0</v>
      </c>
      <c r="CD99" s="37" t="s">
        <v>137</v>
      </c>
    </row>
    <row r="100" spans="1:82" s="24" customFormat="1" ht="21" x14ac:dyDescent="0.15">
      <c r="A100" s="81" t="s">
        <v>212</v>
      </c>
      <c r="B100" s="85" t="s">
        <v>213</v>
      </c>
      <c r="C100" s="68" t="s">
        <v>146</v>
      </c>
      <c r="D100" s="68" t="s">
        <v>137</v>
      </c>
      <c r="E100" s="69">
        <f t="shared" si="387"/>
        <v>0</v>
      </c>
      <c r="F100" s="69">
        <f t="shared" si="388"/>
        <v>0</v>
      </c>
      <c r="G100" s="69">
        <f t="shared" si="389"/>
        <v>0</v>
      </c>
      <c r="H100" s="69">
        <f t="shared" si="390"/>
        <v>0</v>
      </c>
      <c r="I100" s="69">
        <f t="shared" si="391"/>
        <v>0</v>
      </c>
      <c r="J100" s="69">
        <f t="shared" si="392"/>
        <v>0</v>
      </c>
      <c r="K100" s="70">
        <f t="shared" si="393"/>
        <v>0</v>
      </c>
      <c r="L100" s="69">
        <v>0</v>
      </c>
      <c r="M100" s="69">
        <v>0</v>
      </c>
      <c r="N100" s="69">
        <v>0</v>
      </c>
      <c r="O100" s="69">
        <v>0</v>
      </c>
      <c r="P100" s="69">
        <v>0</v>
      </c>
      <c r="Q100" s="69">
        <v>0</v>
      </c>
      <c r="R100" s="94">
        <v>0</v>
      </c>
      <c r="S100" s="69">
        <v>0</v>
      </c>
      <c r="T100" s="69">
        <v>0</v>
      </c>
      <c r="U100" s="69">
        <v>0</v>
      </c>
      <c r="V100" s="69">
        <v>0</v>
      </c>
      <c r="W100" s="69">
        <v>0</v>
      </c>
      <c r="X100" s="69">
        <v>0</v>
      </c>
      <c r="Y100" s="94">
        <v>0</v>
      </c>
      <c r="Z100" s="69">
        <v>0</v>
      </c>
      <c r="AA100" s="69">
        <v>0</v>
      </c>
      <c r="AB100" s="69">
        <v>0</v>
      </c>
      <c r="AC100" s="69">
        <v>0</v>
      </c>
      <c r="AD100" s="69">
        <v>0</v>
      </c>
      <c r="AE100" s="69">
        <v>0</v>
      </c>
      <c r="AF100" s="94">
        <v>0</v>
      </c>
      <c r="AG100" s="69">
        <v>0</v>
      </c>
      <c r="AH100" s="69">
        <v>0</v>
      </c>
      <c r="AI100" s="69">
        <v>0</v>
      </c>
      <c r="AJ100" s="69">
        <v>0</v>
      </c>
      <c r="AK100" s="69">
        <v>0</v>
      </c>
      <c r="AL100" s="69">
        <v>0</v>
      </c>
      <c r="AM100" s="94">
        <v>0</v>
      </c>
      <c r="AN100" s="69">
        <f t="shared" si="394"/>
        <v>0</v>
      </c>
      <c r="AO100" s="69">
        <f t="shared" si="395"/>
        <v>0</v>
      </c>
      <c r="AP100" s="69">
        <f t="shared" si="396"/>
        <v>0</v>
      </c>
      <c r="AQ100" s="69">
        <f t="shared" si="397"/>
        <v>0</v>
      </c>
      <c r="AR100" s="69">
        <f t="shared" si="398"/>
        <v>0</v>
      </c>
      <c r="AS100" s="69">
        <f t="shared" si="399"/>
        <v>0</v>
      </c>
      <c r="AT100" s="70">
        <f t="shared" si="400"/>
        <v>0</v>
      </c>
      <c r="AU100" s="69">
        <v>0</v>
      </c>
      <c r="AV100" s="69">
        <v>0</v>
      </c>
      <c r="AW100" s="69">
        <v>0</v>
      </c>
      <c r="AX100" s="69">
        <v>0</v>
      </c>
      <c r="AY100" s="69">
        <v>0</v>
      </c>
      <c r="AZ100" s="69">
        <v>0</v>
      </c>
      <c r="BA100" s="94">
        <v>0</v>
      </c>
      <c r="BB100" s="69">
        <v>0</v>
      </c>
      <c r="BC100" s="69">
        <v>0</v>
      </c>
      <c r="BD100" s="69">
        <v>0</v>
      </c>
      <c r="BE100" s="69">
        <v>0</v>
      </c>
      <c r="BF100" s="69">
        <v>0</v>
      </c>
      <c r="BG100" s="69">
        <v>0</v>
      </c>
      <c r="BH100" s="94">
        <v>0</v>
      </c>
      <c r="BI100" s="69">
        <v>0</v>
      </c>
      <c r="BJ100" s="69">
        <v>0</v>
      </c>
      <c r="BK100" s="69">
        <v>0</v>
      </c>
      <c r="BL100" s="69">
        <v>0</v>
      </c>
      <c r="BM100" s="69">
        <v>0</v>
      </c>
      <c r="BN100" s="69">
        <v>0</v>
      </c>
      <c r="BO100" s="94">
        <v>0</v>
      </c>
      <c r="BP100" s="69">
        <v>0</v>
      </c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94">
        <v>0</v>
      </c>
      <c r="BW100" s="73">
        <f t="shared" si="366"/>
        <v>0</v>
      </c>
      <c r="BX100" s="73">
        <f t="shared" si="367"/>
        <v>0</v>
      </c>
      <c r="BY100" s="73">
        <f t="shared" si="368"/>
        <v>0</v>
      </c>
      <c r="BZ100" s="73">
        <f t="shared" si="369"/>
        <v>0</v>
      </c>
      <c r="CA100" s="73">
        <f t="shared" si="370"/>
        <v>0</v>
      </c>
      <c r="CB100" s="73">
        <f t="shared" si="371"/>
        <v>0</v>
      </c>
      <c r="CC100" s="74">
        <f t="shared" si="372"/>
        <v>0</v>
      </c>
      <c r="CD100" s="37" t="s">
        <v>137</v>
      </c>
    </row>
    <row r="101" spans="1:82" s="24" customFormat="1" ht="31.5" x14ac:dyDescent="0.15">
      <c r="A101" s="81" t="s">
        <v>214</v>
      </c>
      <c r="B101" s="85" t="s">
        <v>215</v>
      </c>
      <c r="C101" s="68" t="s">
        <v>146</v>
      </c>
      <c r="D101" s="68" t="s">
        <v>137</v>
      </c>
      <c r="E101" s="69">
        <f t="shared" ref="E101:E102" si="401">L101+S101+Z101+AG101</f>
        <v>0</v>
      </c>
      <c r="F101" s="69">
        <f t="shared" ref="F101:F102" si="402">M101+T101+AA101+AH101</f>
        <v>0</v>
      </c>
      <c r="G101" s="69">
        <f t="shared" ref="G101:G102" si="403">N101+U101+AB101+AI101</f>
        <v>0</v>
      </c>
      <c r="H101" s="69">
        <f t="shared" ref="H101:H102" si="404">O101+V101+AC101+AJ101</f>
        <v>0</v>
      </c>
      <c r="I101" s="69">
        <f t="shared" ref="I101:I102" si="405">P101+W101+AD101+AK101</f>
        <v>0</v>
      </c>
      <c r="J101" s="69">
        <f t="shared" ref="J101:J102" si="406">Q101+X101+AE101+AL101</f>
        <v>0</v>
      </c>
      <c r="K101" s="70">
        <f t="shared" ref="K101:K102" si="407">R101+Y101+AF101+AM101</f>
        <v>0</v>
      </c>
      <c r="L101" s="69">
        <v>0</v>
      </c>
      <c r="M101" s="69">
        <v>0</v>
      </c>
      <c r="N101" s="69">
        <v>0</v>
      </c>
      <c r="O101" s="69">
        <v>0</v>
      </c>
      <c r="P101" s="69">
        <v>0</v>
      </c>
      <c r="Q101" s="69">
        <v>0</v>
      </c>
      <c r="R101" s="94">
        <v>0</v>
      </c>
      <c r="S101" s="69">
        <v>0</v>
      </c>
      <c r="T101" s="69">
        <v>0</v>
      </c>
      <c r="U101" s="69">
        <v>0</v>
      </c>
      <c r="V101" s="69">
        <v>0</v>
      </c>
      <c r="W101" s="69">
        <v>0</v>
      </c>
      <c r="X101" s="69">
        <v>0</v>
      </c>
      <c r="Y101" s="94">
        <v>0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69">
        <v>0</v>
      </c>
      <c r="AF101" s="94">
        <v>0</v>
      </c>
      <c r="AG101" s="69">
        <v>0</v>
      </c>
      <c r="AH101" s="69">
        <v>0</v>
      </c>
      <c r="AI101" s="69">
        <v>0</v>
      </c>
      <c r="AJ101" s="69">
        <v>0</v>
      </c>
      <c r="AK101" s="69">
        <v>0</v>
      </c>
      <c r="AL101" s="69">
        <v>0</v>
      </c>
      <c r="AM101" s="94">
        <v>0</v>
      </c>
      <c r="AN101" s="69">
        <f t="shared" ref="AN101:AN102" si="408">AU101+BB101+BI101+BP101</f>
        <v>0</v>
      </c>
      <c r="AO101" s="69">
        <f t="shared" ref="AO101:AO102" si="409">AV101+BC101+BJ101+BQ101</f>
        <v>0</v>
      </c>
      <c r="AP101" s="69">
        <f t="shared" ref="AP101:AP102" si="410">AW101+BD101+BK101+BR101</f>
        <v>0</v>
      </c>
      <c r="AQ101" s="69">
        <f t="shared" ref="AQ101:AQ102" si="411">AX101+BE101+BL101+BS101</f>
        <v>0</v>
      </c>
      <c r="AR101" s="69">
        <f t="shared" ref="AR101:AR102" si="412">AY101+BF101+BM101+BT101</f>
        <v>0</v>
      </c>
      <c r="AS101" s="69">
        <f t="shared" ref="AS101:AS102" si="413">AZ101+BG101+BN101+BU101</f>
        <v>0</v>
      </c>
      <c r="AT101" s="70">
        <f t="shared" ref="AT101:AT102" si="414">BA101+BH101+BO101+BV101</f>
        <v>0</v>
      </c>
      <c r="AU101" s="69">
        <v>0</v>
      </c>
      <c r="AV101" s="69">
        <v>0</v>
      </c>
      <c r="AW101" s="69">
        <v>0</v>
      </c>
      <c r="AX101" s="69">
        <v>0</v>
      </c>
      <c r="AY101" s="69">
        <v>0</v>
      </c>
      <c r="AZ101" s="69">
        <v>0</v>
      </c>
      <c r="BA101" s="94">
        <v>0</v>
      </c>
      <c r="BB101" s="69">
        <v>0</v>
      </c>
      <c r="BC101" s="69">
        <v>0</v>
      </c>
      <c r="BD101" s="69">
        <v>0</v>
      </c>
      <c r="BE101" s="69">
        <v>0</v>
      </c>
      <c r="BF101" s="69">
        <v>0</v>
      </c>
      <c r="BG101" s="69">
        <v>0</v>
      </c>
      <c r="BH101" s="94">
        <v>0</v>
      </c>
      <c r="BI101" s="69">
        <v>0</v>
      </c>
      <c r="BJ101" s="69">
        <v>0</v>
      </c>
      <c r="BK101" s="69">
        <v>0</v>
      </c>
      <c r="BL101" s="69">
        <v>0</v>
      </c>
      <c r="BM101" s="69">
        <v>0</v>
      </c>
      <c r="BN101" s="69">
        <v>0</v>
      </c>
      <c r="BO101" s="94">
        <v>0</v>
      </c>
      <c r="BP101" s="69">
        <v>0</v>
      </c>
      <c r="BQ101" s="69">
        <v>0</v>
      </c>
      <c r="BR101" s="69">
        <v>0</v>
      </c>
      <c r="BS101" s="69">
        <v>0</v>
      </c>
      <c r="BT101" s="69">
        <v>0</v>
      </c>
      <c r="BU101" s="69">
        <v>0</v>
      </c>
      <c r="BV101" s="94">
        <v>0</v>
      </c>
      <c r="BW101" s="73">
        <f t="shared" si="366"/>
        <v>0</v>
      </c>
      <c r="BX101" s="73">
        <f t="shared" si="367"/>
        <v>0</v>
      </c>
      <c r="BY101" s="73">
        <f t="shared" si="368"/>
        <v>0</v>
      </c>
      <c r="BZ101" s="73">
        <f t="shared" si="369"/>
        <v>0</v>
      </c>
      <c r="CA101" s="73">
        <f t="shared" si="370"/>
        <v>0</v>
      </c>
      <c r="CB101" s="73">
        <f t="shared" si="371"/>
        <v>0</v>
      </c>
      <c r="CC101" s="74">
        <f t="shared" si="372"/>
        <v>0</v>
      </c>
      <c r="CD101" s="37" t="s">
        <v>137</v>
      </c>
    </row>
    <row r="102" spans="1:82" s="24" customFormat="1" ht="42" x14ac:dyDescent="0.15">
      <c r="A102" s="81" t="s">
        <v>216</v>
      </c>
      <c r="B102" s="85" t="s">
        <v>152</v>
      </c>
      <c r="C102" s="68" t="s">
        <v>146</v>
      </c>
      <c r="D102" s="68" t="s">
        <v>137</v>
      </c>
      <c r="E102" s="69">
        <f t="shared" si="401"/>
        <v>0</v>
      </c>
      <c r="F102" s="69">
        <f t="shared" si="402"/>
        <v>0</v>
      </c>
      <c r="G102" s="69">
        <f t="shared" si="403"/>
        <v>0</v>
      </c>
      <c r="H102" s="69">
        <f t="shared" si="404"/>
        <v>0</v>
      </c>
      <c r="I102" s="69">
        <f t="shared" si="405"/>
        <v>0</v>
      </c>
      <c r="J102" s="69">
        <f t="shared" si="406"/>
        <v>0</v>
      </c>
      <c r="K102" s="70">
        <f t="shared" si="407"/>
        <v>0</v>
      </c>
      <c r="L102" s="69">
        <v>0</v>
      </c>
      <c r="M102" s="69">
        <v>0</v>
      </c>
      <c r="N102" s="69">
        <v>0</v>
      </c>
      <c r="O102" s="69">
        <v>0</v>
      </c>
      <c r="P102" s="69">
        <v>0</v>
      </c>
      <c r="Q102" s="69">
        <v>0</v>
      </c>
      <c r="R102" s="94">
        <v>0</v>
      </c>
      <c r="S102" s="69">
        <v>0</v>
      </c>
      <c r="T102" s="69">
        <v>0</v>
      </c>
      <c r="U102" s="69">
        <v>0</v>
      </c>
      <c r="V102" s="69">
        <v>0</v>
      </c>
      <c r="W102" s="69">
        <v>0</v>
      </c>
      <c r="X102" s="69">
        <v>0</v>
      </c>
      <c r="Y102" s="94">
        <v>0</v>
      </c>
      <c r="Z102" s="69">
        <v>0</v>
      </c>
      <c r="AA102" s="69">
        <v>0</v>
      </c>
      <c r="AB102" s="69">
        <v>0</v>
      </c>
      <c r="AC102" s="69">
        <v>0</v>
      </c>
      <c r="AD102" s="69">
        <v>0</v>
      </c>
      <c r="AE102" s="69">
        <v>0</v>
      </c>
      <c r="AF102" s="94">
        <v>0</v>
      </c>
      <c r="AG102" s="69">
        <v>0</v>
      </c>
      <c r="AH102" s="69">
        <v>0</v>
      </c>
      <c r="AI102" s="69">
        <v>0</v>
      </c>
      <c r="AJ102" s="69">
        <v>0</v>
      </c>
      <c r="AK102" s="69">
        <v>0</v>
      </c>
      <c r="AL102" s="69">
        <v>0</v>
      </c>
      <c r="AM102" s="94">
        <v>0</v>
      </c>
      <c r="AN102" s="69">
        <f t="shared" si="408"/>
        <v>0</v>
      </c>
      <c r="AO102" s="69">
        <f t="shared" si="409"/>
        <v>0</v>
      </c>
      <c r="AP102" s="69">
        <f t="shared" si="410"/>
        <v>0</v>
      </c>
      <c r="AQ102" s="69">
        <f t="shared" si="411"/>
        <v>0</v>
      </c>
      <c r="AR102" s="69">
        <f t="shared" si="412"/>
        <v>0</v>
      </c>
      <c r="AS102" s="69">
        <f t="shared" si="413"/>
        <v>0</v>
      </c>
      <c r="AT102" s="70">
        <f t="shared" si="414"/>
        <v>0</v>
      </c>
      <c r="AU102" s="69">
        <v>0</v>
      </c>
      <c r="AV102" s="69">
        <v>0</v>
      </c>
      <c r="AW102" s="69">
        <v>0</v>
      </c>
      <c r="AX102" s="69">
        <v>0</v>
      </c>
      <c r="AY102" s="69">
        <v>0</v>
      </c>
      <c r="AZ102" s="69">
        <v>0</v>
      </c>
      <c r="BA102" s="94">
        <v>0</v>
      </c>
      <c r="BB102" s="69">
        <v>0</v>
      </c>
      <c r="BC102" s="69">
        <v>0</v>
      </c>
      <c r="BD102" s="69">
        <v>0</v>
      </c>
      <c r="BE102" s="69">
        <v>0</v>
      </c>
      <c r="BF102" s="69">
        <v>0</v>
      </c>
      <c r="BG102" s="69">
        <v>0</v>
      </c>
      <c r="BH102" s="94">
        <v>0</v>
      </c>
      <c r="BI102" s="69">
        <v>0</v>
      </c>
      <c r="BJ102" s="69">
        <v>0</v>
      </c>
      <c r="BK102" s="69">
        <v>0</v>
      </c>
      <c r="BL102" s="69">
        <v>0</v>
      </c>
      <c r="BM102" s="69">
        <v>0</v>
      </c>
      <c r="BN102" s="69">
        <v>0</v>
      </c>
      <c r="BO102" s="94">
        <v>0</v>
      </c>
      <c r="BP102" s="69">
        <v>0</v>
      </c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94">
        <v>0</v>
      </c>
      <c r="BW102" s="73">
        <f t="shared" si="366"/>
        <v>0</v>
      </c>
      <c r="BX102" s="73">
        <f t="shared" si="367"/>
        <v>0</v>
      </c>
      <c r="BY102" s="73">
        <f t="shared" si="368"/>
        <v>0</v>
      </c>
      <c r="BZ102" s="73">
        <f t="shared" si="369"/>
        <v>0</v>
      </c>
      <c r="CA102" s="73">
        <f t="shared" si="370"/>
        <v>0</v>
      </c>
      <c r="CB102" s="73">
        <f t="shared" si="371"/>
        <v>0</v>
      </c>
      <c r="CC102" s="74">
        <f t="shared" si="372"/>
        <v>0</v>
      </c>
      <c r="CD102" s="37" t="s">
        <v>137</v>
      </c>
    </row>
    <row r="103" spans="1:82" s="24" customFormat="1" ht="52.5" x14ac:dyDescent="0.15">
      <c r="A103" s="81" t="s">
        <v>217</v>
      </c>
      <c r="B103" s="85" t="s">
        <v>218</v>
      </c>
      <c r="C103" s="68" t="s">
        <v>146</v>
      </c>
      <c r="D103" s="68" t="s">
        <v>137</v>
      </c>
      <c r="E103" s="69">
        <f t="shared" si="230"/>
        <v>0</v>
      </c>
      <c r="F103" s="69">
        <f t="shared" si="231"/>
        <v>0</v>
      </c>
      <c r="G103" s="69">
        <f t="shared" si="232"/>
        <v>0</v>
      </c>
      <c r="H103" s="69">
        <f t="shared" si="233"/>
        <v>0</v>
      </c>
      <c r="I103" s="69">
        <f t="shared" si="234"/>
        <v>0</v>
      </c>
      <c r="J103" s="69">
        <f t="shared" si="235"/>
        <v>0</v>
      </c>
      <c r="K103" s="70">
        <f t="shared" si="236"/>
        <v>0</v>
      </c>
      <c r="L103" s="69">
        <v>0</v>
      </c>
      <c r="M103" s="69">
        <v>0</v>
      </c>
      <c r="N103" s="69">
        <v>0</v>
      </c>
      <c r="O103" s="69">
        <v>0</v>
      </c>
      <c r="P103" s="69">
        <v>0</v>
      </c>
      <c r="Q103" s="69">
        <v>0</v>
      </c>
      <c r="R103" s="94">
        <v>0</v>
      </c>
      <c r="S103" s="69">
        <v>0</v>
      </c>
      <c r="T103" s="69">
        <v>0</v>
      </c>
      <c r="U103" s="69">
        <v>0</v>
      </c>
      <c r="V103" s="69">
        <v>0</v>
      </c>
      <c r="W103" s="69">
        <v>0</v>
      </c>
      <c r="X103" s="69">
        <v>0</v>
      </c>
      <c r="Y103" s="94">
        <v>0</v>
      </c>
      <c r="Z103" s="69">
        <v>0</v>
      </c>
      <c r="AA103" s="69">
        <v>0</v>
      </c>
      <c r="AB103" s="69">
        <v>0</v>
      </c>
      <c r="AC103" s="69">
        <v>0</v>
      </c>
      <c r="AD103" s="69">
        <v>0</v>
      </c>
      <c r="AE103" s="69">
        <v>0</v>
      </c>
      <c r="AF103" s="94">
        <v>0</v>
      </c>
      <c r="AG103" s="69">
        <v>0</v>
      </c>
      <c r="AH103" s="69">
        <v>0</v>
      </c>
      <c r="AI103" s="69">
        <v>0</v>
      </c>
      <c r="AJ103" s="69">
        <v>0</v>
      </c>
      <c r="AK103" s="69">
        <v>0</v>
      </c>
      <c r="AL103" s="69">
        <v>0</v>
      </c>
      <c r="AM103" s="94">
        <v>0</v>
      </c>
      <c r="AN103" s="69">
        <f t="shared" si="237"/>
        <v>0</v>
      </c>
      <c r="AO103" s="69">
        <f t="shared" si="238"/>
        <v>0</v>
      </c>
      <c r="AP103" s="69">
        <f t="shared" si="239"/>
        <v>0</v>
      </c>
      <c r="AQ103" s="69">
        <f t="shared" si="240"/>
        <v>0</v>
      </c>
      <c r="AR103" s="69">
        <f t="shared" si="241"/>
        <v>0</v>
      </c>
      <c r="AS103" s="69">
        <f t="shared" si="242"/>
        <v>0</v>
      </c>
      <c r="AT103" s="70">
        <f t="shared" si="243"/>
        <v>0</v>
      </c>
      <c r="AU103" s="69">
        <v>0</v>
      </c>
      <c r="AV103" s="69">
        <v>0</v>
      </c>
      <c r="AW103" s="69">
        <v>0</v>
      </c>
      <c r="AX103" s="69">
        <v>0</v>
      </c>
      <c r="AY103" s="69">
        <v>0</v>
      </c>
      <c r="AZ103" s="69">
        <v>0</v>
      </c>
      <c r="BA103" s="94">
        <v>0</v>
      </c>
      <c r="BB103" s="69">
        <v>0</v>
      </c>
      <c r="BC103" s="69">
        <v>0</v>
      </c>
      <c r="BD103" s="69">
        <v>0</v>
      </c>
      <c r="BE103" s="69">
        <v>0</v>
      </c>
      <c r="BF103" s="69">
        <v>0</v>
      </c>
      <c r="BG103" s="69">
        <v>0</v>
      </c>
      <c r="BH103" s="94">
        <v>0</v>
      </c>
      <c r="BI103" s="69">
        <v>0</v>
      </c>
      <c r="BJ103" s="69">
        <v>0</v>
      </c>
      <c r="BK103" s="69">
        <v>0</v>
      </c>
      <c r="BL103" s="69">
        <v>0</v>
      </c>
      <c r="BM103" s="69">
        <v>0</v>
      </c>
      <c r="BN103" s="69">
        <v>0</v>
      </c>
      <c r="BO103" s="94">
        <v>0</v>
      </c>
      <c r="BP103" s="69">
        <v>0</v>
      </c>
      <c r="BQ103" s="69">
        <v>0</v>
      </c>
      <c r="BR103" s="69">
        <v>0</v>
      </c>
      <c r="BS103" s="69">
        <v>0</v>
      </c>
      <c r="BT103" s="69">
        <v>0</v>
      </c>
      <c r="BU103" s="69">
        <v>0</v>
      </c>
      <c r="BV103" s="94">
        <v>0</v>
      </c>
      <c r="BW103" s="73">
        <f t="shared" si="366"/>
        <v>0</v>
      </c>
      <c r="BX103" s="73">
        <f t="shared" si="367"/>
        <v>0</v>
      </c>
      <c r="BY103" s="73">
        <f t="shared" si="368"/>
        <v>0</v>
      </c>
      <c r="BZ103" s="73">
        <f t="shared" si="369"/>
        <v>0</v>
      </c>
      <c r="CA103" s="73">
        <f t="shared" si="370"/>
        <v>0</v>
      </c>
      <c r="CB103" s="73">
        <f t="shared" si="371"/>
        <v>0</v>
      </c>
      <c r="CC103" s="74">
        <f t="shared" si="372"/>
        <v>0</v>
      </c>
      <c r="CD103" s="37" t="s">
        <v>137</v>
      </c>
    </row>
    <row r="104" spans="1:82" s="24" customFormat="1" ht="52.5" x14ac:dyDescent="0.15">
      <c r="A104" s="81" t="s">
        <v>219</v>
      </c>
      <c r="B104" s="85" t="s">
        <v>220</v>
      </c>
      <c r="C104" s="68" t="s">
        <v>146</v>
      </c>
      <c r="D104" s="68" t="s">
        <v>137</v>
      </c>
      <c r="E104" s="69">
        <f t="shared" ref="E104" si="415">L104+S104+Z104+AG104</f>
        <v>0</v>
      </c>
      <c r="F104" s="69">
        <f t="shared" ref="F104" si="416">M104+T104+AA104+AH104</f>
        <v>0</v>
      </c>
      <c r="G104" s="69">
        <f t="shared" ref="G104" si="417">N104+U104+AB104+AI104</f>
        <v>0</v>
      </c>
      <c r="H104" s="69">
        <f t="shared" ref="H104" si="418">O104+V104+AC104+AJ104</f>
        <v>0</v>
      </c>
      <c r="I104" s="69">
        <f t="shared" ref="I104" si="419">P104+W104+AD104+AK104</f>
        <v>0</v>
      </c>
      <c r="J104" s="69">
        <f t="shared" ref="J104" si="420">Q104+X104+AE104+AL104</f>
        <v>0</v>
      </c>
      <c r="K104" s="70">
        <f t="shared" ref="K104" si="421">R104+Y104+AF104+AM104</f>
        <v>0</v>
      </c>
      <c r="L104" s="69">
        <v>0</v>
      </c>
      <c r="M104" s="69">
        <v>0</v>
      </c>
      <c r="N104" s="69">
        <v>0</v>
      </c>
      <c r="O104" s="69">
        <v>0</v>
      </c>
      <c r="P104" s="69">
        <v>0</v>
      </c>
      <c r="Q104" s="69">
        <v>0</v>
      </c>
      <c r="R104" s="94">
        <v>0</v>
      </c>
      <c r="S104" s="69">
        <v>0</v>
      </c>
      <c r="T104" s="69">
        <v>0</v>
      </c>
      <c r="U104" s="69">
        <v>0</v>
      </c>
      <c r="V104" s="69">
        <v>0</v>
      </c>
      <c r="W104" s="69">
        <v>0</v>
      </c>
      <c r="X104" s="69">
        <v>0</v>
      </c>
      <c r="Y104" s="94">
        <v>0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94">
        <v>0</v>
      </c>
      <c r="AG104" s="69">
        <v>0</v>
      </c>
      <c r="AH104" s="69">
        <v>0</v>
      </c>
      <c r="AI104" s="69">
        <v>0</v>
      </c>
      <c r="AJ104" s="69">
        <v>0</v>
      </c>
      <c r="AK104" s="69">
        <v>0</v>
      </c>
      <c r="AL104" s="69">
        <v>0</v>
      </c>
      <c r="AM104" s="94">
        <v>0</v>
      </c>
      <c r="AN104" s="69">
        <f t="shared" ref="AN104" si="422">AU104+BB104+BI104+BP104</f>
        <v>0</v>
      </c>
      <c r="AO104" s="69">
        <f t="shared" ref="AO104" si="423">AV104+BC104+BJ104+BQ104</f>
        <v>0</v>
      </c>
      <c r="AP104" s="69">
        <f t="shared" ref="AP104" si="424">AW104+BD104+BK104+BR104</f>
        <v>0</v>
      </c>
      <c r="AQ104" s="69">
        <f t="shared" ref="AQ104" si="425">AX104+BE104+BL104+BS104</f>
        <v>0</v>
      </c>
      <c r="AR104" s="69">
        <f t="shared" ref="AR104" si="426">AY104+BF104+BM104+BT104</f>
        <v>0</v>
      </c>
      <c r="AS104" s="69">
        <f t="shared" ref="AS104" si="427">AZ104+BG104+BN104+BU104</f>
        <v>0</v>
      </c>
      <c r="AT104" s="70">
        <f t="shared" ref="AT104" si="428">BA104+BH104+BO104+BV104</f>
        <v>0</v>
      </c>
      <c r="AU104" s="69">
        <v>0</v>
      </c>
      <c r="AV104" s="69">
        <v>0</v>
      </c>
      <c r="AW104" s="69">
        <v>0</v>
      </c>
      <c r="AX104" s="69">
        <v>0</v>
      </c>
      <c r="AY104" s="69">
        <v>0</v>
      </c>
      <c r="AZ104" s="69">
        <v>0</v>
      </c>
      <c r="BA104" s="94">
        <v>0</v>
      </c>
      <c r="BB104" s="69">
        <v>0</v>
      </c>
      <c r="BC104" s="69">
        <v>0</v>
      </c>
      <c r="BD104" s="69">
        <v>0</v>
      </c>
      <c r="BE104" s="69">
        <v>0</v>
      </c>
      <c r="BF104" s="69">
        <v>0</v>
      </c>
      <c r="BG104" s="69">
        <v>0</v>
      </c>
      <c r="BH104" s="94">
        <v>0</v>
      </c>
      <c r="BI104" s="69">
        <v>0</v>
      </c>
      <c r="BJ104" s="69">
        <v>0</v>
      </c>
      <c r="BK104" s="69">
        <v>0</v>
      </c>
      <c r="BL104" s="69">
        <v>0</v>
      </c>
      <c r="BM104" s="69">
        <v>0</v>
      </c>
      <c r="BN104" s="69">
        <v>0</v>
      </c>
      <c r="BO104" s="94">
        <v>0</v>
      </c>
      <c r="BP104" s="69">
        <v>0</v>
      </c>
      <c r="BQ104" s="69">
        <v>0</v>
      </c>
      <c r="BR104" s="69">
        <v>0</v>
      </c>
      <c r="BS104" s="69">
        <v>0</v>
      </c>
      <c r="BT104" s="69">
        <v>0</v>
      </c>
      <c r="BU104" s="69">
        <v>0</v>
      </c>
      <c r="BV104" s="94">
        <v>0</v>
      </c>
      <c r="BW104" s="73">
        <f t="shared" si="366"/>
        <v>0</v>
      </c>
      <c r="BX104" s="73">
        <f t="shared" si="367"/>
        <v>0</v>
      </c>
      <c r="BY104" s="73">
        <f t="shared" si="368"/>
        <v>0</v>
      </c>
      <c r="BZ104" s="73">
        <f t="shared" si="369"/>
        <v>0</v>
      </c>
      <c r="CA104" s="73">
        <f t="shared" si="370"/>
        <v>0</v>
      </c>
      <c r="CB104" s="73">
        <f t="shared" si="371"/>
        <v>0</v>
      </c>
      <c r="CC104" s="74">
        <f t="shared" si="372"/>
        <v>0</v>
      </c>
      <c r="CD104" s="37" t="s">
        <v>137</v>
      </c>
    </row>
    <row r="105" spans="1:82" s="24" customFormat="1" ht="31.5" x14ac:dyDescent="0.15">
      <c r="A105" s="81" t="s">
        <v>135</v>
      </c>
      <c r="B105" s="85" t="s">
        <v>136</v>
      </c>
      <c r="C105" s="68" t="s">
        <v>146</v>
      </c>
      <c r="D105" s="68" t="s">
        <v>137</v>
      </c>
      <c r="E105" s="69">
        <f t="shared" si="230"/>
        <v>0</v>
      </c>
      <c r="F105" s="69">
        <f t="shared" si="231"/>
        <v>0</v>
      </c>
      <c r="G105" s="69">
        <f t="shared" si="232"/>
        <v>0.2</v>
      </c>
      <c r="H105" s="69">
        <f t="shared" si="233"/>
        <v>0</v>
      </c>
      <c r="I105" s="69">
        <f t="shared" si="234"/>
        <v>2.16</v>
      </c>
      <c r="J105" s="69">
        <f t="shared" si="235"/>
        <v>0</v>
      </c>
      <c r="K105" s="70">
        <f t="shared" si="236"/>
        <v>0</v>
      </c>
      <c r="L105" s="69">
        <f>SUM(L106:L107)</f>
        <v>0</v>
      </c>
      <c r="M105" s="69">
        <f>SUM(M106:M107)</f>
        <v>0</v>
      </c>
      <c r="N105" s="69">
        <f>SUM(N106:N107)</f>
        <v>0</v>
      </c>
      <c r="O105" s="69">
        <f>SUM(O106:O107)</f>
        <v>0</v>
      </c>
      <c r="P105" s="69">
        <f>SUM(P106:P107)</f>
        <v>0</v>
      </c>
      <c r="Q105" s="69">
        <f>SUM(Q106:Q107)</f>
        <v>0</v>
      </c>
      <c r="R105" s="70">
        <f>SUM(R106:R107)</f>
        <v>0</v>
      </c>
      <c r="S105" s="69">
        <f>SUM(S106:S107)</f>
        <v>0</v>
      </c>
      <c r="T105" s="69">
        <f>SUM(T106:T107)</f>
        <v>0</v>
      </c>
      <c r="U105" s="69">
        <f>SUM(U106:U107)</f>
        <v>0</v>
      </c>
      <c r="V105" s="69">
        <f>SUM(V106:V107)</f>
        <v>0</v>
      </c>
      <c r="W105" s="69">
        <f>SUM(W106:W107)</f>
        <v>0</v>
      </c>
      <c r="X105" s="69">
        <f>SUM(X106:X107)</f>
        <v>0</v>
      </c>
      <c r="Y105" s="70">
        <f>SUM(Y106:Y107)</f>
        <v>0</v>
      </c>
      <c r="Z105" s="69">
        <f>SUM(Z106:Z107)</f>
        <v>0</v>
      </c>
      <c r="AA105" s="69">
        <f>SUM(AA106:AA107)</f>
        <v>0</v>
      </c>
      <c r="AB105" s="69">
        <f>SUM(AB106:AB107)</f>
        <v>0</v>
      </c>
      <c r="AC105" s="69">
        <f>SUM(AC106:AC107)</f>
        <v>0</v>
      </c>
      <c r="AD105" s="69">
        <f>SUM(AD106:AD107)</f>
        <v>0</v>
      </c>
      <c r="AE105" s="69">
        <f>SUM(AE106:AE107)</f>
        <v>0</v>
      </c>
      <c r="AF105" s="70">
        <f>SUM(AF106:AF107)</f>
        <v>0</v>
      </c>
      <c r="AG105" s="69">
        <f>SUM(AG106:AG107)</f>
        <v>0</v>
      </c>
      <c r="AH105" s="69">
        <f>SUM(AH106:AH107)</f>
        <v>0</v>
      </c>
      <c r="AI105" s="69">
        <f>SUM(AI106:AI107)</f>
        <v>0.2</v>
      </c>
      <c r="AJ105" s="69">
        <f>SUM(AJ106:AJ107)</f>
        <v>0</v>
      </c>
      <c r="AK105" s="69">
        <f>SUM(AK106:AK107)</f>
        <v>2.16</v>
      </c>
      <c r="AL105" s="69">
        <f>SUM(AL106:AL107)</f>
        <v>0</v>
      </c>
      <c r="AM105" s="70">
        <f>SUM(AM106:AM107)</f>
        <v>0</v>
      </c>
      <c r="AN105" s="69">
        <f t="shared" si="237"/>
        <v>0</v>
      </c>
      <c r="AO105" s="69">
        <f t="shared" si="238"/>
        <v>0</v>
      </c>
      <c r="AP105" s="69">
        <f t="shared" si="239"/>
        <v>0</v>
      </c>
      <c r="AQ105" s="69">
        <f t="shared" si="240"/>
        <v>0</v>
      </c>
      <c r="AR105" s="69">
        <f t="shared" si="241"/>
        <v>0</v>
      </c>
      <c r="AS105" s="69">
        <f t="shared" si="242"/>
        <v>0</v>
      </c>
      <c r="AT105" s="70">
        <f t="shared" si="243"/>
        <v>0</v>
      </c>
      <c r="AU105" s="69">
        <f>SUM(AU106:AU107)</f>
        <v>0</v>
      </c>
      <c r="AV105" s="69">
        <f>SUM(AV106:AV107)</f>
        <v>0</v>
      </c>
      <c r="AW105" s="69">
        <f>SUM(AW106:AW107)</f>
        <v>0</v>
      </c>
      <c r="AX105" s="69">
        <f>SUM(AX106:AX107)</f>
        <v>0</v>
      </c>
      <c r="AY105" s="69">
        <f>SUM(AY106:AY107)</f>
        <v>0</v>
      </c>
      <c r="AZ105" s="69">
        <f>SUM(AZ106:AZ107)</f>
        <v>0</v>
      </c>
      <c r="BA105" s="70">
        <f>SUM(BA106:BA107)</f>
        <v>0</v>
      </c>
      <c r="BB105" s="69">
        <f>SUM(BB106:BB107)</f>
        <v>0</v>
      </c>
      <c r="BC105" s="69">
        <f>SUM(BC106:BC107)</f>
        <v>0</v>
      </c>
      <c r="BD105" s="69">
        <f>SUM(BD106:BD107)</f>
        <v>0</v>
      </c>
      <c r="BE105" s="69">
        <f>SUM(BE106:BE107)</f>
        <v>0</v>
      </c>
      <c r="BF105" s="69">
        <f>SUM(BF106:BF107)</f>
        <v>0</v>
      </c>
      <c r="BG105" s="69">
        <f>SUM(BG106:BG107)</f>
        <v>0</v>
      </c>
      <c r="BH105" s="94">
        <f>SUM(BH106:BH107)</f>
        <v>0</v>
      </c>
      <c r="BI105" s="69">
        <f>SUM(BI106:BI107)</f>
        <v>0</v>
      </c>
      <c r="BJ105" s="69">
        <f>SUM(BJ106:BJ107)</f>
        <v>0</v>
      </c>
      <c r="BK105" s="69">
        <f>SUM(BK106:BK107)</f>
        <v>0</v>
      </c>
      <c r="BL105" s="69">
        <f>SUM(BL106:BL107)</f>
        <v>0</v>
      </c>
      <c r="BM105" s="69">
        <f>SUM(BM106:BM107)</f>
        <v>0</v>
      </c>
      <c r="BN105" s="69">
        <f>SUM(BN106:BN107)</f>
        <v>0</v>
      </c>
      <c r="BO105" s="70">
        <f>SUM(BO106:BO107)</f>
        <v>0</v>
      </c>
      <c r="BP105" s="69">
        <f>SUM(BP106:BP107)</f>
        <v>0</v>
      </c>
      <c r="BQ105" s="69">
        <f>SUM(BQ106:BQ107)</f>
        <v>0</v>
      </c>
      <c r="BR105" s="69">
        <f>SUM(BR106:BR107)</f>
        <v>0</v>
      </c>
      <c r="BS105" s="69">
        <f>SUM(BS106:BS107)</f>
        <v>0</v>
      </c>
      <c r="BT105" s="69">
        <f>SUM(BT106:BT107)</f>
        <v>0</v>
      </c>
      <c r="BU105" s="69">
        <f>SUM(BU106:BU107)</f>
        <v>0</v>
      </c>
      <c r="BV105" s="70">
        <f>SUM(BV106:BV107)</f>
        <v>0</v>
      </c>
      <c r="BW105" s="73">
        <f t="shared" ref="BW105:BW107" si="429">AN105-L105</f>
        <v>0</v>
      </c>
      <c r="BX105" s="73">
        <f t="shared" ref="BX105:BX107" si="430">AO105-M105</f>
        <v>0</v>
      </c>
      <c r="BY105" s="73">
        <f t="shared" ref="BY105:BY107" si="431">AP105-N105</f>
        <v>0</v>
      </c>
      <c r="BZ105" s="73">
        <f t="shared" ref="BZ105:BZ107" si="432">AQ105-O105</f>
        <v>0</v>
      </c>
      <c r="CA105" s="73">
        <f t="shared" ref="CA105:CA107" si="433">AR105-P105</f>
        <v>0</v>
      </c>
      <c r="CB105" s="73">
        <f t="shared" ref="CB105:CB107" si="434">AS105-Q105</f>
        <v>0</v>
      </c>
      <c r="CC105" s="74">
        <f t="shared" ref="CC105:CC107" si="435">AT105-R105</f>
        <v>0</v>
      </c>
      <c r="CD105" s="33" t="s">
        <v>137</v>
      </c>
    </row>
    <row r="106" spans="1:82" s="1" customFormat="1" ht="45" x14ac:dyDescent="0.2">
      <c r="A106" s="87" t="s">
        <v>135</v>
      </c>
      <c r="B106" s="95" t="s">
        <v>296</v>
      </c>
      <c r="C106" s="100" t="s">
        <v>297</v>
      </c>
      <c r="D106" s="25" t="s">
        <v>137</v>
      </c>
      <c r="E106" s="88">
        <f t="shared" si="230"/>
        <v>0</v>
      </c>
      <c r="F106" s="88">
        <f t="shared" si="231"/>
        <v>0</v>
      </c>
      <c r="G106" s="88">
        <f t="shared" si="232"/>
        <v>0</v>
      </c>
      <c r="H106" s="88">
        <f t="shared" si="233"/>
        <v>0</v>
      </c>
      <c r="I106" s="88">
        <f t="shared" si="234"/>
        <v>2.16</v>
      </c>
      <c r="J106" s="88">
        <f t="shared" si="235"/>
        <v>0</v>
      </c>
      <c r="K106" s="89">
        <f t="shared" si="236"/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9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9">
        <v>0</v>
      </c>
      <c r="Z106" s="88">
        <v>0</v>
      </c>
      <c r="AA106" s="88">
        <v>0</v>
      </c>
      <c r="AB106" s="88">
        <v>0</v>
      </c>
      <c r="AC106" s="88">
        <v>0</v>
      </c>
      <c r="AD106" s="88">
        <v>0</v>
      </c>
      <c r="AE106" s="88">
        <v>0</v>
      </c>
      <c r="AF106" s="89">
        <v>0</v>
      </c>
      <c r="AG106" s="88">
        <v>0</v>
      </c>
      <c r="AH106" s="88">
        <v>0</v>
      </c>
      <c r="AI106" s="88">
        <v>0</v>
      </c>
      <c r="AJ106" s="88">
        <v>0</v>
      </c>
      <c r="AK106" s="88">
        <v>2.16</v>
      </c>
      <c r="AL106" s="88">
        <v>0</v>
      </c>
      <c r="AM106" s="89">
        <v>0</v>
      </c>
      <c r="AN106" s="88">
        <f t="shared" si="237"/>
        <v>0</v>
      </c>
      <c r="AO106" s="88">
        <f t="shared" si="238"/>
        <v>0</v>
      </c>
      <c r="AP106" s="88">
        <f t="shared" si="239"/>
        <v>0</v>
      </c>
      <c r="AQ106" s="88">
        <f t="shared" si="240"/>
        <v>0</v>
      </c>
      <c r="AR106" s="88">
        <f t="shared" si="241"/>
        <v>0</v>
      </c>
      <c r="AS106" s="88">
        <f t="shared" si="242"/>
        <v>0</v>
      </c>
      <c r="AT106" s="89">
        <f t="shared" si="243"/>
        <v>0</v>
      </c>
      <c r="AU106" s="88">
        <v>0</v>
      </c>
      <c r="AV106" s="88">
        <v>0</v>
      </c>
      <c r="AW106" s="88">
        <v>0</v>
      </c>
      <c r="AX106" s="88">
        <v>0</v>
      </c>
      <c r="AY106" s="88">
        <v>0</v>
      </c>
      <c r="AZ106" s="88">
        <v>0</v>
      </c>
      <c r="BA106" s="89">
        <v>0</v>
      </c>
      <c r="BB106" s="88">
        <v>0</v>
      </c>
      <c r="BC106" s="88">
        <v>0</v>
      </c>
      <c r="BD106" s="88">
        <v>0</v>
      </c>
      <c r="BE106" s="88">
        <v>0</v>
      </c>
      <c r="BF106" s="88">
        <v>0</v>
      </c>
      <c r="BG106" s="88">
        <v>0</v>
      </c>
      <c r="BH106" s="96">
        <v>0</v>
      </c>
      <c r="BI106" s="88">
        <v>0</v>
      </c>
      <c r="BJ106" s="88">
        <v>0</v>
      </c>
      <c r="BK106" s="88">
        <v>0</v>
      </c>
      <c r="BL106" s="88">
        <v>0</v>
      </c>
      <c r="BM106" s="88">
        <v>0</v>
      </c>
      <c r="BN106" s="88">
        <v>0</v>
      </c>
      <c r="BO106" s="89">
        <v>0</v>
      </c>
      <c r="BP106" s="88">
        <v>0</v>
      </c>
      <c r="BQ106" s="88">
        <v>0</v>
      </c>
      <c r="BR106" s="88">
        <v>0</v>
      </c>
      <c r="BS106" s="88">
        <v>0</v>
      </c>
      <c r="BT106" s="88">
        <v>0</v>
      </c>
      <c r="BU106" s="88">
        <v>0</v>
      </c>
      <c r="BV106" s="89">
        <v>0</v>
      </c>
      <c r="BW106" s="90">
        <f t="shared" si="429"/>
        <v>0</v>
      </c>
      <c r="BX106" s="90">
        <f t="shared" si="430"/>
        <v>0</v>
      </c>
      <c r="BY106" s="90">
        <f t="shared" si="431"/>
        <v>0</v>
      </c>
      <c r="BZ106" s="90">
        <f t="shared" si="432"/>
        <v>0</v>
      </c>
      <c r="CA106" s="90">
        <f t="shared" si="433"/>
        <v>0</v>
      </c>
      <c r="CB106" s="90">
        <f t="shared" si="434"/>
        <v>0</v>
      </c>
      <c r="CC106" s="91">
        <f t="shared" si="435"/>
        <v>0</v>
      </c>
      <c r="CD106" s="37" t="s">
        <v>137</v>
      </c>
    </row>
    <row r="107" spans="1:82" s="1" customFormat="1" ht="45" x14ac:dyDescent="0.2">
      <c r="A107" s="87" t="s">
        <v>135</v>
      </c>
      <c r="B107" s="99" t="s">
        <v>221</v>
      </c>
      <c r="C107" s="108" t="s">
        <v>222</v>
      </c>
      <c r="D107" s="25" t="s">
        <v>137</v>
      </c>
      <c r="E107" s="88">
        <f t="shared" si="230"/>
        <v>0</v>
      </c>
      <c r="F107" s="88">
        <f t="shared" si="231"/>
        <v>0</v>
      </c>
      <c r="G107" s="88">
        <f t="shared" si="232"/>
        <v>0.2</v>
      </c>
      <c r="H107" s="88">
        <f t="shared" si="233"/>
        <v>0</v>
      </c>
      <c r="I107" s="88">
        <f t="shared" si="234"/>
        <v>0</v>
      </c>
      <c r="J107" s="88">
        <f t="shared" si="235"/>
        <v>0</v>
      </c>
      <c r="K107" s="89">
        <f t="shared" si="236"/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9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9">
        <v>0</v>
      </c>
      <c r="Z107" s="88">
        <v>0</v>
      </c>
      <c r="AA107" s="88">
        <v>0</v>
      </c>
      <c r="AB107" s="88">
        <v>0</v>
      </c>
      <c r="AC107" s="88">
        <v>0</v>
      </c>
      <c r="AD107" s="88">
        <v>0</v>
      </c>
      <c r="AE107" s="88">
        <v>0</v>
      </c>
      <c r="AF107" s="89">
        <v>0</v>
      </c>
      <c r="AG107" s="88">
        <v>0</v>
      </c>
      <c r="AH107" s="88">
        <v>0</v>
      </c>
      <c r="AI107" s="88">
        <v>0.2</v>
      </c>
      <c r="AJ107" s="88">
        <v>0</v>
      </c>
      <c r="AK107" s="88">
        <v>0</v>
      </c>
      <c r="AL107" s="88">
        <v>0</v>
      </c>
      <c r="AM107" s="89">
        <v>0</v>
      </c>
      <c r="AN107" s="88">
        <f t="shared" si="237"/>
        <v>0</v>
      </c>
      <c r="AO107" s="88">
        <f t="shared" si="238"/>
        <v>0</v>
      </c>
      <c r="AP107" s="88">
        <f t="shared" si="239"/>
        <v>0</v>
      </c>
      <c r="AQ107" s="88">
        <f t="shared" si="240"/>
        <v>0</v>
      </c>
      <c r="AR107" s="88">
        <f t="shared" si="241"/>
        <v>0</v>
      </c>
      <c r="AS107" s="88">
        <f t="shared" si="242"/>
        <v>0</v>
      </c>
      <c r="AT107" s="89">
        <f t="shared" si="243"/>
        <v>0</v>
      </c>
      <c r="AU107" s="88">
        <v>0</v>
      </c>
      <c r="AV107" s="88">
        <v>0</v>
      </c>
      <c r="AW107" s="88">
        <v>0</v>
      </c>
      <c r="AX107" s="88">
        <v>0</v>
      </c>
      <c r="AY107" s="88">
        <v>0</v>
      </c>
      <c r="AZ107" s="88">
        <v>0</v>
      </c>
      <c r="BA107" s="89">
        <v>0</v>
      </c>
      <c r="BB107" s="88">
        <v>0</v>
      </c>
      <c r="BC107" s="88">
        <v>0</v>
      </c>
      <c r="BD107" s="88">
        <v>0</v>
      </c>
      <c r="BE107" s="88">
        <v>0</v>
      </c>
      <c r="BF107" s="88">
        <v>0</v>
      </c>
      <c r="BG107" s="88">
        <v>0</v>
      </c>
      <c r="BH107" s="96">
        <v>0</v>
      </c>
      <c r="BI107" s="88">
        <v>0</v>
      </c>
      <c r="BJ107" s="88">
        <v>0</v>
      </c>
      <c r="BK107" s="88">
        <v>0</v>
      </c>
      <c r="BL107" s="88">
        <v>0</v>
      </c>
      <c r="BM107" s="88">
        <v>0</v>
      </c>
      <c r="BN107" s="88">
        <v>0</v>
      </c>
      <c r="BO107" s="89">
        <v>0</v>
      </c>
      <c r="BP107" s="88">
        <v>0</v>
      </c>
      <c r="BQ107" s="88">
        <v>0</v>
      </c>
      <c r="BR107" s="88">
        <v>0</v>
      </c>
      <c r="BS107" s="88">
        <v>0</v>
      </c>
      <c r="BT107" s="88">
        <v>0</v>
      </c>
      <c r="BU107" s="88">
        <v>0</v>
      </c>
      <c r="BV107" s="89">
        <v>0</v>
      </c>
      <c r="BW107" s="90">
        <f t="shared" si="429"/>
        <v>0</v>
      </c>
      <c r="BX107" s="90">
        <f t="shared" si="430"/>
        <v>0</v>
      </c>
      <c r="BY107" s="90">
        <f t="shared" si="431"/>
        <v>0</v>
      </c>
      <c r="BZ107" s="90">
        <f t="shared" si="432"/>
        <v>0</v>
      </c>
      <c r="CA107" s="90">
        <f t="shared" si="433"/>
        <v>0</v>
      </c>
      <c r="CB107" s="90">
        <f t="shared" si="434"/>
        <v>0</v>
      </c>
      <c r="CC107" s="91">
        <f t="shared" si="435"/>
        <v>0</v>
      </c>
      <c r="CD107" s="34" t="s">
        <v>137</v>
      </c>
    </row>
    <row r="108" spans="1:82" s="24" customFormat="1" ht="31.5" x14ac:dyDescent="0.15">
      <c r="A108" s="105" t="s">
        <v>223</v>
      </c>
      <c r="B108" s="106" t="s">
        <v>224</v>
      </c>
      <c r="C108" s="68" t="s">
        <v>146</v>
      </c>
      <c r="D108" s="68" t="s">
        <v>137</v>
      </c>
      <c r="E108" s="69">
        <f t="shared" ref="E108" si="436">L108+S108+Z108+AG108</f>
        <v>0</v>
      </c>
      <c r="F108" s="69">
        <f t="shared" ref="F108" si="437">M108+T108+AA108+AH108</f>
        <v>0</v>
      </c>
      <c r="G108" s="69">
        <f t="shared" ref="G108" si="438">N108+U108+AB108+AI108</f>
        <v>0</v>
      </c>
      <c r="H108" s="69">
        <f t="shared" ref="H108" si="439">O108+V108+AC108+AJ108</f>
        <v>0</v>
      </c>
      <c r="I108" s="69">
        <f t="shared" ref="I108" si="440">P108+W108+AD108+AK108</f>
        <v>0</v>
      </c>
      <c r="J108" s="69">
        <f t="shared" ref="J108" si="441">Q108+X108+AE108+AL108</f>
        <v>0</v>
      </c>
      <c r="K108" s="70">
        <f t="shared" ref="K108" si="442">R108+Y108+AF108+AM108</f>
        <v>0</v>
      </c>
      <c r="L108" s="69">
        <v>0</v>
      </c>
      <c r="M108" s="69">
        <v>0</v>
      </c>
      <c r="N108" s="69">
        <v>0</v>
      </c>
      <c r="O108" s="69">
        <v>0</v>
      </c>
      <c r="P108" s="69">
        <v>0</v>
      </c>
      <c r="Q108" s="69">
        <v>0</v>
      </c>
      <c r="R108" s="70">
        <v>0</v>
      </c>
      <c r="S108" s="69">
        <v>0</v>
      </c>
      <c r="T108" s="69">
        <v>0</v>
      </c>
      <c r="U108" s="69">
        <v>0</v>
      </c>
      <c r="V108" s="69">
        <v>0</v>
      </c>
      <c r="W108" s="69">
        <v>0</v>
      </c>
      <c r="X108" s="69">
        <v>0</v>
      </c>
      <c r="Y108" s="70">
        <v>0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70">
        <v>0</v>
      </c>
      <c r="AG108" s="69">
        <v>0</v>
      </c>
      <c r="AH108" s="69">
        <v>0</v>
      </c>
      <c r="AI108" s="69">
        <v>0</v>
      </c>
      <c r="AJ108" s="69">
        <v>0</v>
      </c>
      <c r="AK108" s="69">
        <v>0</v>
      </c>
      <c r="AL108" s="69">
        <v>0</v>
      </c>
      <c r="AM108" s="70">
        <v>0</v>
      </c>
      <c r="AN108" s="69">
        <f t="shared" ref="AN108" si="443">AU108+BB108+BI108+BP108</f>
        <v>0</v>
      </c>
      <c r="AO108" s="69">
        <f t="shared" ref="AO108" si="444">AV108+BC108+BJ108+BQ108</f>
        <v>0</v>
      </c>
      <c r="AP108" s="69">
        <f t="shared" ref="AP108" si="445">AW108+BD108+BK108+BR108</f>
        <v>0</v>
      </c>
      <c r="AQ108" s="69">
        <f t="shared" ref="AQ108" si="446">AX108+BE108+BL108+BS108</f>
        <v>0</v>
      </c>
      <c r="AR108" s="69">
        <f t="shared" ref="AR108" si="447">AY108+BF108+BM108+BT108</f>
        <v>0</v>
      </c>
      <c r="AS108" s="69">
        <f t="shared" ref="AS108" si="448">AZ108+BG108+BN108+BU108</f>
        <v>0</v>
      </c>
      <c r="AT108" s="70">
        <f t="shared" ref="AT108" si="449">BA108+BH108+BO108+BV108</f>
        <v>0</v>
      </c>
      <c r="AU108" s="69">
        <v>0</v>
      </c>
      <c r="AV108" s="69">
        <v>0</v>
      </c>
      <c r="AW108" s="69">
        <v>0</v>
      </c>
      <c r="AX108" s="69">
        <v>0</v>
      </c>
      <c r="AY108" s="69">
        <v>0</v>
      </c>
      <c r="AZ108" s="69">
        <v>0</v>
      </c>
      <c r="BA108" s="70">
        <v>0</v>
      </c>
      <c r="BB108" s="69">
        <v>0</v>
      </c>
      <c r="BC108" s="69">
        <v>0</v>
      </c>
      <c r="BD108" s="69">
        <v>0</v>
      </c>
      <c r="BE108" s="69">
        <v>0</v>
      </c>
      <c r="BF108" s="69">
        <v>0</v>
      </c>
      <c r="BG108" s="69">
        <v>0</v>
      </c>
      <c r="BH108" s="70">
        <v>0</v>
      </c>
      <c r="BI108" s="69">
        <v>0</v>
      </c>
      <c r="BJ108" s="69">
        <v>0</v>
      </c>
      <c r="BK108" s="69">
        <v>0</v>
      </c>
      <c r="BL108" s="69">
        <v>0</v>
      </c>
      <c r="BM108" s="69">
        <v>0</v>
      </c>
      <c r="BN108" s="69">
        <v>0</v>
      </c>
      <c r="BO108" s="70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70">
        <v>0</v>
      </c>
      <c r="BW108" s="73">
        <f t="shared" ref="BW108:BW114" si="450">AN108-L108-S108-Z108-AG108</f>
        <v>0</v>
      </c>
      <c r="BX108" s="73">
        <f t="shared" ref="BX108:BX114" si="451">AO108-M108-T108-AA108-AH108</f>
        <v>0</v>
      </c>
      <c r="BY108" s="73">
        <f t="shared" ref="BY108:BY114" si="452">AP108-N108-U108-AB108-AI108</f>
        <v>0</v>
      </c>
      <c r="BZ108" s="73">
        <f t="shared" ref="BZ108:BZ114" si="453">AQ108-O108-V108-AC108-AJ108</f>
        <v>0</v>
      </c>
      <c r="CA108" s="73">
        <f t="shared" ref="CA108:CA114" si="454">AR108-P108-W108-AD108-AK108</f>
        <v>0</v>
      </c>
      <c r="CB108" s="73">
        <f t="shared" ref="CB108:CB114" si="455">AS108-Q108-X108-AE108-AL108</f>
        <v>0</v>
      </c>
      <c r="CC108" s="74">
        <f t="shared" ref="CC108:CC114" si="456">AT108-R108-Y108-AF108-AM108</f>
        <v>0</v>
      </c>
      <c r="CD108" s="29" t="s">
        <v>137</v>
      </c>
    </row>
    <row r="109" spans="1:82" s="24" customFormat="1" ht="21" x14ac:dyDescent="0.15">
      <c r="A109" s="105" t="s">
        <v>133</v>
      </c>
      <c r="B109" s="107" t="s">
        <v>134</v>
      </c>
      <c r="C109" s="68" t="s">
        <v>146</v>
      </c>
      <c r="D109" s="68" t="s">
        <v>137</v>
      </c>
      <c r="E109" s="69">
        <f t="shared" si="230"/>
        <v>0</v>
      </c>
      <c r="F109" s="69">
        <f t="shared" si="231"/>
        <v>0</v>
      </c>
      <c r="G109" s="69">
        <f t="shared" si="232"/>
        <v>0</v>
      </c>
      <c r="H109" s="69">
        <f t="shared" si="233"/>
        <v>0</v>
      </c>
      <c r="I109" s="69">
        <f t="shared" si="234"/>
        <v>0</v>
      </c>
      <c r="J109" s="69">
        <f t="shared" si="235"/>
        <v>0</v>
      </c>
      <c r="K109" s="70">
        <f t="shared" si="236"/>
        <v>10</v>
      </c>
      <c r="L109" s="69">
        <f>SUM(L110:L114)</f>
        <v>0</v>
      </c>
      <c r="M109" s="69">
        <f>SUM(M110:M114)</f>
        <v>0</v>
      </c>
      <c r="N109" s="69">
        <f>SUM(N110:N114)</f>
        <v>0</v>
      </c>
      <c r="O109" s="69">
        <f>SUM(O110:O114)</f>
        <v>0</v>
      </c>
      <c r="P109" s="69">
        <f>SUM(P110:P114)</f>
        <v>0</v>
      </c>
      <c r="Q109" s="69">
        <f>SUM(Q110:Q114)</f>
        <v>0</v>
      </c>
      <c r="R109" s="94">
        <f>SUM(R110:R114)</f>
        <v>0</v>
      </c>
      <c r="S109" s="69">
        <f>SUM(S110:S114)</f>
        <v>0</v>
      </c>
      <c r="T109" s="69">
        <f>SUM(T110:T114)</f>
        <v>0</v>
      </c>
      <c r="U109" s="69">
        <f>SUM(U110:U114)</f>
        <v>0</v>
      </c>
      <c r="V109" s="69">
        <f>SUM(V110:V114)</f>
        <v>0</v>
      </c>
      <c r="W109" s="69">
        <f>SUM(W110:W114)</f>
        <v>0</v>
      </c>
      <c r="X109" s="69">
        <f>SUM(X110:X114)</f>
        <v>0</v>
      </c>
      <c r="Y109" s="94">
        <f>SUM(Y110:Y114)</f>
        <v>0</v>
      </c>
      <c r="Z109" s="69">
        <f>SUM(Z110:Z114)</f>
        <v>0</v>
      </c>
      <c r="AA109" s="69">
        <f>SUM(AA110:AA114)</f>
        <v>0</v>
      </c>
      <c r="AB109" s="69">
        <f>SUM(AB110:AB114)</f>
        <v>0</v>
      </c>
      <c r="AC109" s="69">
        <f>SUM(AC110:AC114)</f>
        <v>0</v>
      </c>
      <c r="AD109" s="69">
        <f>SUM(AD110:AD114)</f>
        <v>0</v>
      </c>
      <c r="AE109" s="69">
        <f>SUM(AE110:AE114)</f>
        <v>0</v>
      </c>
      <c r="AF109" s="94">
        <f>SUM(AF110:AF114)</f>
        <v>6</v>
      </c>
      <c r="AG109" s="69">
        <f>SUM(AG110:AG114)</f>
        <v>0</v>
      </c>
      <c r="AH109" s="69">
        <f>SUM(AH110:AH114)</f>
        <v>0</v>
      </c>
      <c r="AI109" s="69">
        <f>SUM(AI110:AI114)</f>
        <v>0</v>
      </c>
      <c r="AJ109" s="69">
        <f>SUM(AJ110:AJ114)</f>
        <v>0</v>
      </c>
      <c r="AK109" s="69">
        <f>SUM(AK110:AK114)</f>
        <v>0</v>
      </c>
      <c r="AL109" s="69">
        <f>SUM(AL110:AL114)</f>
        <v>0</v>
      </c>
      <c r="AM109" s="94">
        <f>SUM(AM110:AM114)</f>
        <v>4</v>
      </c>
      <c r="AN109" s="69">
        <f t="shared" si="237"/>
        <v>0</v>
      </c>
      <c r="AO109" s="69">
        <f t="shared" si="238"/>
        <v>0</v>
      </c>
      <c r="AP109" s="69">
        <f t="shared" si="239"/>
        <v>0</v>
      </c>
      <c r="AQ109" s="69">
        <f t="shared" si="240"/>
        <v>0</v>
      </c>
      <c r="AR109" s="69">
        <f t="shared" si="241"/>
        <v>0</v>
      </c>
      <c r="AS109" s="69">
        <f t="shared" si="242"/>
        <v>0</v>
      </c>
      <c r="AT109" s="70">
        <f t="shared" si="243"/>
        <v>2</v>
      </c>
      <c r="AU109" s="69">
        <f>SUM(AU110:AU114)</f>
        <v>0</v>
      </c>
      <c r="AV109" s="69">
        <f>SUM(AV110:AV114)</f>
        <v>0</v>
      </c>
      <c r="AW109" s="69">
        <f>SUM(AW110:AW114)</f>
        <v>0</v>
      </c>
      <c r="AX109" s="69">
        <f>SUM(AX110:AX114)</f>
        <v>0</v>
      </c>
      <c r="AY109" s="69">
        <f>SUM(AY110:AY114)</f>
        <v>0</v>
      </c>
      <c r="AZ109" s="69">
        <f>SUM(AZ110:AZ114)</f>
        <v>0</v>
      </c>
      <c r="BA109" s="94">
        <f>SUM(BA110:BA114)</f>
        <v>2</v>
      </c>
      <c r="BB109" s="69">
        <f>SUM(BB110:BB114)</f>
        <v>0</v>
      </c>
      <c r="BC109" s="69">
        <f>SUM(BC110:BC114)</f>
        <v>0</v>
      </c>
      <c r="BD109" s="69">
        <f>SUM(BD110:BD114)</f>
        <v>0</v>
      </c>
      <c r="BE109" s="69">
        <f>SUM(BE110:BE114)</f>
        <v>0</v>
      </c>
      <c r="BF109" s="69">
        <f>SUM(BF110:BF114)</f>
        <v>0</v>
      </c>
      <c r="BG109" s="69">
        <f>SUM(BG110:BG114)</f>
        <v>0</v>
      </c>
      <c r="BH109" s="94">
        <f>SUM(BH110:BH114)</f>
        <v>0</v>
      </c>
      <c r="BI109" s="69">
        <f>SUM(BI110:BI114)</f>
        <v>0</v>
      </c>
      <c r="BJ109" s="69">
        <f>SUM(BJ110:BJ114)</f>
        <v>0</v>
      </c>
      <c r="BK109" s="69">
        <f>SUM(BK110:BK114)</f>
        <v>0</v>
      </c>
      <c r="BL109" s="69">
        <f>SUM(BL110:BL114)</f>
        <v>0</v>
      </c>
      <c r="BM109" s="69">
        <f>SUM(BM110:BM114)</f>
        <v>0</v>
      </c>
      <c r="BN109" s="69">
        <f>SUM(BN110:BN114)</f>
        <v>0</v>
      </c>
      <c r="BO109" s="94">
        <f>SUM(BO110:BO114)</f>
        <v>0</v>
      </c>
      <c r="BP109" s="69">
        <f>SUM(BP110:BP114)</f>
        <v>0</v>
      </c>
      <c r="BQ109" s="69">
        <f>SUM(BQ110:BQ114)</f>
        <v>0</v>
      </c>
      <c r="BR109" s="69">
        <f>SUM(BR110:BR114)</f>
        <v>0</v>
      </c>
      <c r="BS109" s="69">
        <f>SUM(BS110:BS114)</f>
        <v>0</v>
      </c>
      <c r="BT109" s="69">
        <f>SUM(BT110:BT114)</f>
        <v>0</v>
      </c>
      <c r="BU109" s="69">
        <f>SUM(BU110:BU114)</f>
        <v>0</v>
      </c>
      <c r="BV109" s="94">
        <f>SUM(BV110:BV114)</f>
        <v>0</v>
      </c>
      <c r="BW109" s="73">
        <f t="shared" ref="BW109:BW110" si="457">AN109-L109</f>
        <v>0</v>
      </c>
      <c r="BX109" s="73">
        <f t="shared" ref="BX109:BX110" si="458">AO109-M109</f>
        <v>0</v>
      </c>
      <c r="BY109" s="73">
        <f t="shared" ref="BY109:BY110" si="459">AP109-N109</f>
        <v>0</v>
      </c>
      <c r="BZ109" s="73">
        <f t="shared" ref="BZ109:BZ110" si="460">AQ109-O109</f>
        <v>0</v>
      </c>
      <c r="CA109" s="73">
        <f t="shared" ref="CA109:CA110" si="461">AR109-P109</f>
        <v>0</v>
      </c>
      <c r="CB109" s="73">
        <f t="shared" ref="CB109:CB110" si="462">AS109-Q109</f>
        <v>0</v>
      </c>
      <c r="CC109" s="74">
        <f t="shared" ref="CC109:CC110" si="463">AT109-R109</f>
        <v>2</v>
      </c>
      <c r="CD109" s="33" t="s">
        <v>137</v>
      </c>
    </row>
    <row r="110" spans="1:82" s="1" customFormat="1" ht="22.5" x14ac:dyDescent="0.2">
      <c r="A110" s="87" t="s">
        <v>133</v>
      </c>
      <c r="B110" s="95" t="s">
        <v>298</v>
      </c>
      <c r="C110" s="100" t="s">
        <v>299</v>
      </c>
      <c r="D110" s="25" t="s">
        <v>137</v>
      </c>
      <c r="E110" s="88">
        <f t="shared" si="230"/>
        <v>0</v>
      </c>
      <c r="F110" s="88">
        <f t="shared" si="231"/>
        <v>0</v>
      </c>
      <c r="G110" s="88">
        <f t="shared" si="232"/>
        <v>0</v>
      </c>
      <c r="H110" s="88">
        <f t="shared" si="233"/>
        <v>0</v>
      </c>
      <c r="I110" s="88">
        <f t="shared" si="234"/>
        <v>0</v>
      </c>
      <c r="J110" s="88">
        <f t="shared" si="235"/>
        <v>0</v>
      </c>
      <c r="K110" s="89">
        <f t="shared" si="236"/>
        <v>1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9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9">
        <v>0</v>
      </c>
      <c r="Z110" s="88">
        <v>0</v>
      </c>
      <c r="AA110" s="88">
        <v>0</v>
      </c>
      <c r="AB110" s="88">
        <v>0</v>
      </c>
      <c r="AC110" s="88">
        <v>0</v>
      </c>
      <c r="AD110" s="88">
        <v>0</v>
      </c>
      <c r="AE110" s="88">
        <v>0</v>
      </c>
      <c r="AF110" s="89">
        <v>1</v>
      </c>
      <c r="AG110" s="88">
        <v>0</v>
      </c>
      <c r="AH110" s="88">
        <v>0</v>
      </c>
      <c r="AI110" s="88">
        <v>0</v>
      </c>
      <c r="AJ110" s="88">
        <v>0</v>
      </c>
      <c r="AK110" s="88">
        <v>0</v>
      </c>
      <c r="AL110" s="88">
        <v>0</v>
      </c>
      <c r="AM110" s="89">
        <v>0</v>
      </c>
      <c r="AN110" s="88">
        <f t="shared" si="237"/>
        <v>0</v>
      </c>
      <c r="AO110" s="88">
        <f t="shared" si="238"/>
        <v>0</v>
      </c>
      <c r="AP110" s="88">
        <f t="shared" si="239"/>
        <v>0</v>
      </c>
      <c r="AQ110" s="88">
        <f t="shared" si="240"/>
        <v>0</v>
      </c>
      <c r="AR110" s="88">
        <f t="shared" si="241"/>
        <v>0</v>
      </c>
      <c r="AS110" s="88">
        <f t="shared" si="242"/>
        <v>0</v>
      </c>
      <c r="AT110" s="89">
        <f t="shared" si="243"/>
        <v>0</v>
      </c>
      <c r="AU110" s="88">
        <v>0</v>
      </c>
      <c r="AV110" s="88">
        <v>0</v>
      </c>
      <c r="AW110" s="88">
        <v>0</v>
      </c>
      <c r="AX110" s="88">
        <v>0</v>
      </c>
      <c r="AY110" s="88">
        <v>0</v>
      </c>
      <c r="AZ110" s="88">
        <v>0</v>
      </c>
      <c r="BA110" s="89">
        <v>0</v>
      </c>
      <c r="BB110" s="88">
        <v>0</v>
      </c>
      <c r="BC110" s="88">
        <v>0</v>
      </c>
      <c r="BD110" s="88">
        <v>0</v>
      </c>
      <c r="BE110" s="88">
        <v>0</v>
      </c>
      <c r="BF110" s="88">
        <v>0</v>
      </c>
      <c r="BG110" s="88">
        <v>0</v>
      </c>
      <c r="BH110" s="96">
        <v>0</v>
      </c>
      <c r="BI110" s="88">
        <v>0</v>
      </c>
      <c r="BJ110" s="88">
        <v>0</v>
      </c>
      <c r="BK110" s="88">
        <v>0</v>
      </c>
      <c r="BL110" s="88">
        <v>0</v>
      </c>
      <c r="BM110" s="88">
        <v>0</v>
      </c>
      <c r="BN110" s="88">
        <v>0</v>
      </c>
      <c r="BO110" s="89">
        <v>0</v>
      </c>
      <c r="BP110" s="88">
        <v>0</v>
      </c>
      <c r="BQ110" s="88">
        <v>0</v>
      </c>
      <c r="BR110" s="88">
        <v>0</v>
      </c>
      <c r="BS110" s="88">
        <v>0</v>
      </c>
      <c r="BT110" s="88">
        <v>0</v>
      </c>
      <c r="BU110" s="88">
        <v>0</v>
      </c>
      <c r="BV110" s="89">
        <v>0</v>
      </c>
      <c r="BW110" s="90">
        <f t="shared" si="457"/>
        <v>0</v>
      </c>
      <c r="BX110" s="90">
        <f t="shared" si="458"/>
        <v>0</v>
      </c>
      <c r="BY110" s="90">
        <f t="shared" si="459"/>
        <v>0</v>
      </c>
      <c r="BZ110" s="90">
        <f t="shared" si="460"/>
        <v>0</v>
      </c>
      <c r="CA110" s="90">
        <f t="shared" si="461"/>
        <v>0</v>
      </c>
      <c r="CB110" s="90">
        <f t="shared" si="462"/>
        <v>0</v>
      </c>
      <c r="CC110" s="91">
        <f t="shared" si="463"/>
        <v>0</v>
      </c>
      <c r="CD110" s="31" t="s">
        <v>137</v>
      </c>
    </row>
    <row r="111" spans="1:82" s="1" customFormat="1" ht="22.5" x14ac:dyDescent="0.2">
      <c r="A111" s="87" t="s">
        <v>133</v>
      </c>
      <c r="B111" s="95" t="s">
        <v>300</v>
      </c>
      <c r="C111" s="100" t="s">
        <v>301</v>
      </c>
      <c r="D111" s="25" t="s">
        <v>137</v>
      </c>
      <c r="E111" s="88">
        <f t="shared" ref="E111:E112" si="464">L111+S111+Z111+AG111</f>
        <v>0</v>
      </c>
      <c r="F111" s="88">
        <f t="shared" ref="F111:F112" si="465">M111+T111+AA111+AH111</f>
        <v>0</v>
      </c>
      <c r="G111" s="88">
        <f t="shared" ref="G111:G112" si="466">N111+U111+AB111+AI111</f>
        <v>0</v>
      </c>
      <c r="H111" s="88">
        <f t="shared" ref="H111:H112" si="467">O111+V111+AC111+AJ111</f>
        <v>0</v>
      </c>
      <c r="I111" s="88">
        <f t="shared" ref="I111:I112" si="468">P111+W111+AD111+AK111</f>
        <v>0</v>
      </c>
      <c r="J111" s="88">
        <f t="shared" ref="J111:J112" si="469">Q111+X111+AE111+AL111</f>
        <v>0</v>
      </c>
      <c r="K111" s="89">
        <f t="shared" ref="K111:K112" si="470">R111+Y111+AF111+AM111</f>
        <v>1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9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9">
        <v>0</v>
      </c>
      <c r="Z111" s="88">
        <v>0</v>
      </c>
      <c r="AA111" s="88">
        <v>0</v>
      </c>
      <c r="AB111" s="88">
        <v>0</v>
      </c>
      <c r="AC111" s="88">
        <v>0</v>
      </c>
      <c r="AD111" s="88">
        <v>0</v>
      </c>
      <c r="AE111" s="88">
        <v>0</v>
      </c>
      <c r="AF111" s="89">
        <v>1</v>
      </c>
      <c r="AG111" s="88">
        <v>0</v>
      </c>
      <c r="AH111" s="88">
        <v>0</v>
      </c>
      <c r="AI111" s="88">
        <v>0</v>
      </c>
      <c r="AJ111" s="88">
        <v>0</v>
      </c>
      <c r="AK111" s="88">
        <v>0</v>
      </c>
      <c r="AL111" s="88">
        <v>0</v>
      </c>
      <c r="AM111" s="89">
        <v>0</v>
      </c>
      <c r="AN111" s="88">
        <f t="shared" ref="AN111:AN112" si="471">AU111+BB111+BI111+BP111</f>
        <v>0</v>
      </c>
      <c r="AO111" s="88">
        <f t="shared" ref="AO111:AO112" si="472">AV111+BC111+BJ111+BQ111</f>
        <v>0</v>
      </c>
      <c r="AP111" s="88">
        <f t="shared" ref="AP111:AP112" si="473">AW111+BD111+BK111+BR111</f>
        <v>0</v>
      </c>
      <c r="AQ111" s="88">
        <f t="shared" ref="AQ111:AQ112" si="474">AX111+BE111+BL111+BS111</f>
        <v>0</v>
      </c>
      <c r="AR111" s="88">
        <f t="shared" ref="AR111:AR112" si="475">AY111+BF111+BM111+BT111</f>
        <v>0</v>
      </c>
      <c r="AS111" s="88">
        <f t="shared" ref="AS111:AS112" si="476">AZ111+BG111+BN111+BU111</f>
        <v>0</v>
      </c>
      <c r="AT111" s="89">
        <f t="shared" ref="AT111:AT112" si="477">BA111+BH111+BO111+BV111</f>
        <v>0</v>
      </c>
      <c r="AU111" s="88">
        <v>0</v>
      </c>
      <c r="AV111" s="88">
        <v>0</v>
      </c>
      <c r="AW111" s="88">
        <v>0</v>
      </c>
      <c r="AX111" s="88">
        <v>0</v>
      </c>
      <c r="AY111" s="88">
        <v>0</v>
      </c>
      <c r="AZ111" s="88">
        <v>0</v>
      </c>
      <c r="BA111" s="89">
        <v>0</v>
      </c>
      <c r="BB111" s="88">
        <v>0</v>
      </c>
      <c r="BC111" s="88">
        <v>0</v>
      </c>
      <c r="BD111" s="88">
        <v>0</v>
      </c>
      <c r="BE111" s="88">
        <v>0</v>
      </c>
      <c r="BF111" s="88">
        <v>0</v>
      </c>
      <c r="BG111" s="88">
        <v>0</v>
      </c>
      <c r="BH111" s="96">
        <v>0</v>
      </c>
      <c r="BI111" s="88">
        <v>0</v>
      </c>
      <c r="BJ111" s="88">
        <v>0</v>
      </c>
      <c r="BK111" s="88">
        <v>0</v>
      </c>
      <c r="BL111" s="88">
        <v>0</v>
      </c>
      <c r="BM111" s="88">
        <v>0</v>
      </c>
      <c r="BN111" s="88">
        <v>0</v>
      </c>
      <c r="BO111" s="89">
        <v>0</v>
      </c>
      <c r="BP111" s="88">
        <v>0</v>
      </c>
      <c r="BQ111" s="88">
        <v>0</v>
      </c>
      <c r="BR111" s="88">
        <v>0</v>
      </c>
      <c r="BS111" s="88">
        <v>0</v>
      </c>
      <c r="BT111" s="88">
        <v>0</v>
      </c>
      <c r="BU111" s="88">
        <v>0</v>
      </c>
      <c r="BV111" s="89">
        <v>0</v>
      </c>
      <c r="BW111" s="90">
        <f t="shared" ref="BW111:BW114" si="478">AN111-L111</f>
        <v>0</v>
      </c>
      <c r="BX111" s="90">
        <f t="shared" ref="BX111:BX114" si="479">AO111-M111</f>
        <v>0</v>
      </c>
      <c r="BY111" s="90">
        <f t="shared" ref="BY111:BY114" si="480">AP111-N111</f>
        <v>0</v>
      </c>
      <c r="BZ111" s="90">
        <f t="shared" ref="BZ111:BZ114" si="481">AQ111-O111</f>
        <v>0</v>
      </c>
      <c r="CA111" s="90">
        <f t="shared" ref="CA111:CA114" si="482">AR111-P111</f>
        <v>0</v>
      </c>
      <c r="CB111" s="90">
        <f t="shared" ref="CB111:CB114" si="483">AS111-Q111</f>
        <v>0</v>
      </c>
      <c r="CC111" s="91">
        <f t="shared" ref="CC111:CC114" si="484">AT111-R111</f>
        <v>0</v>
      </c>
      <c r="CD111" s="31" t="s">
        <v>137</v>
      </c>
    </row>
    <row r="112" spans="1:82" s="1" customFormat="1" ht="22.5" x14ac:dyDescent="0.2">
      <c r="A112" s="87" t="s">
        <v>133</v>
      </c>
      <c r="B112" s="95" t="s">
        <v>302</v>
      </c>
      <c r="C112" s="100" t="s">
        <v>303</v>
      </c>
      <c r="D112" s="25" t="s">
        <v>137</v>
      </c>
      <c r="E112" s="88">
        <f t="shared" si="464"/>
        <v>0</v>
      </c>
      <c r="F112" s="88">
        <f t="shared" si="465"/>
        <v>0</v>
      </c>
      <c r="G112" s="88">
        <f t="shared" si="466"/>
        <v>0</v>
      </c>
      <c r="H112" s="88">
        <f t="shared" si="467"/>
        <v>0</v>
      </c>
      <c r="I112" s="88">
        <f t="shared" si="468"/>
        <v>0</v>
      </c>
      <c r="J112" s="88">
        <f t="shared" si="469"/>
        <v>0</v>
      </c>
      <c r="K112" s="89">
        <f t="shared" si="470"/>
        <v>1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9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9">
        <v>0</v>
      </c>
      <c r="Z112" s="88">
        <v>0</v>
      </c>
      <c r="AA112" s="88">
        <v>0</v>
      </c>
      <c r="AB112" s="88">
        <v>0</v>
      </c>
      <c r="AC112" s="88">
        <v>0</v>
      </c>
      <c r="AD112" s="88">
        <v>0</v>
      </c>
      <c r="AE112" s="88">
        <v>0</v>
      </c>
      <c r="AF112" s="89">
        <v>1</v>
      </c>
      <c r="AG112" s="88">
        <v>0</v>
      </c>
      <c r="AH112" s="88">
        <v>0</v>
      </c>
      <c r="AI112" s="88">
        <v>0</v>
      </c>
      <c r="AJ112" s="88">
        <v>0</v>
      </c>
      <c r="AK112" s="88">
        <v>0</v>
      </c>
      <c r="AL112" s="88">
        <v>0</v>
      </c>
      <c r="AM112" s="89">
        <v>0</v>
      </c>
      <c r="AN112" s="88">
        <f t="shared" si="471"/>
        <v>0</v>
      </c>
      <c r="AO112" s="88">
        <f t="shared" si="472"/>
        <v>0</v>
      </c>
      <c r="AP112" s="88">
        <f t="shared" si="473"/>
        <v>0</v>
      </c>
      <c r="AQ112" s="88">
        <f t="shared" si="474"/>
        <v>0</v>
      </c>
      <c r="AR112" s="88">
        <f t="shared" si="475"/>
        <v>0</v>
      </c>
      <c r="AS112" s="88">
        <f t="shared" si="476"/>
        <v>0</v>
      </c>
      <c r="AT112" s="89">
        <f t="shared" si="477"/>
        <v>0</v>
      </c>
      <c r="AU112" s="88">
        <v>0</v>
      </c>
      <c r="AV112" s="88">
        <v>0</v>
      </c>
      <c r="AW112" s="88">
        <v>0</v>
      </c>
      <c r="AX112" s="88">
        <v>0</v>
      </c>
      <c r="AY112" s="88">
        <v>0</v>
      </c>
      <c r="AZ112" s="88">
        <v>0</v>
      </c>
      <c r="BA112" s="89">
        <v>0</v>
      </c>
      <c r="BB112" s="88">
        <v>0</v>
      </c>
      <c r="BC112" s="88">
        <v>0</v>
      </c>
      <c r="BD112" s="88">
        <v>0</v>
      </c>
      <c r="BE112" s="88">
        <v>0</v>
      </c>
      <c r="BF112" s="88">
        <v>0</v>
      </c>
      <c r="BG112" s="88">
        <v>0</v>
      </c>
      <c r="BH112" s="96">
        <v>0</v>
      </c>
      <c r="BI112" s="88">
        <v>0</v>
      </c>
      <c r="BJ112" s="88">
        <v>0</v>
      </c>
      <c r="BK112" s="88">
        <v>0</v>
      </c>
      <c r="BL112" s="88">
        <v>0</v>
      </c>
      <c r="BM112" s="88">
        <v>0</v>
      </c>
      <c r="BN112" s="88">
        <v>0</v>
      </c>
      <c r="BO112" s="89">
        <v>0</v>
      </c>
      <c r="BP112" s="88">
        <v>0</v>
      </c>
      <c r="BQ112" s="88">
        <v>0</v>
      </c>
      <c r="BR112" s="88">
        <v>0</v>
      </c>
      <c r="BS112" s="88">
        <v>0</v>
      </c>
      <c r="BT112" s="88">
        <v>0</v>
      </c>
      <c r="BU112" s="88">
        <v>0</v>
      </c>
      <c r="BV112" s="89">
        <v>0</v>
      </c>
      <c r="BW112" s="90">
        <f t="shared" si="478"/>
        <v>0</v>
      </c>
      <c r="BX112" s="90">
        <f t="shared" si="479"/>
        <v>0</v>
      </c>
      <c r="BY112" s="90">
        <f t="shared" si="480"/>
        <v>0</v>
      </c>
      <c r="BZ112" s="90">
        <f t="shared" si="481"/>
        <v>0</v>
      </c>
      <c r="CA112" s="90">
        <f t="shared" si="482"/>
        <v>0</v>
      </c>
      <c r="CB112" s="90">
        <f t="shared" si="483"/>
        <v>0</v>
      </c>
      <c r="CC112" s="91">
        <f t="shared" si="484"/>
        <v>0</v>
      </c>
      <c r="CD112" s="31" t="s">
        <v>137</v>
      </c>
    </row>
    <row r="113" spans="1:82" s="1" customFormat="1" ht="11.25" x14ac:dyDescent="0.2">
      <c r="A113" s="87" t="s">
        <v>133</v>
      </c>
      <c r="B113" s="104" t="s">
        <v>116</v>
      </c>
      <c r="C113" s="25" t="s">
        <v>139</v>
      </c>
      <c r="D113" s="25" t="s">
        <v>137</v>
      </c>
      <c r="E113" s="88">
        <f t="shared" si="230"/>
        <v>0</v>
      </c>
      <c r="F113" s="88">
        <f t="shared" si="231"/>
        <v>0</v>
      </c>
      <c r="G113" s="88">
        <f t="shared" si="232"/>
        <v>0</v>
      </c>
      <c r="H113" s="88">
        <f t="shared" si="233"/>
        <v>0</v>
      </c>
      <c r="I113" s="88">
        <f t="shared" si="234"/>
        <v>0</v>
      </c>
      <c r="J113" s="88">
        <f t="shared" si="235"/>
        <v>0</v>
      </c>
      <c r="K113" s="89">
        <f t="shared" si="236"/>
        <v>7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9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9">
        <v>0</v>
      </c>
      <c r="Z113" s="88">
        <v>0</v>
      </c>
      <c r="AA113" s="88">
        <v>0</v>
      </c>
      <c r="AB113" s="88">
        <v>0</v>
      </c>
      <c r="AC113" s="88">
        <v>0</v>
      </c>
      <c r="AD113" s="88">
        <v>0</v>
      </c>
      <c r="AE113" s="88">
        <v>0</v>
      </c>
      <c r="AF113" s="89">
        <v>3</v>
      </c>
      <c r="AG113" s="88">
        <v>0</v>
      </c>
      <c r="AH113" s="88">
        <v>0</v>
      </c>
      <c r="AI113" s="88">
        <v>0</v>
      </c>
      <c r="AJ113" s="88">
        <v>0</v>
      </c>
      <c r="AK113" s="88">
        <v>0</v>
      </c>
      <c r="AL113" s="88">
        <v>0</v>
      </c>
      <c r="AM113" s="89">
        <v>4</v>
      </c>
      <c r="AN113" s="88">
        <f t="shared" si="237"/>
        <v>0</v>
      </c>
      <c r="AO113" s="88">
        <f t="shared" si="238"/>
        <v>0</v>
      </c>
      <c r="AP113" s="88">
        <f t="shared" si="239"/>
        <v>0</v>
      </c>
      <c r="AQ113" s="88">
        <f t="shared" si="240"/>
        <v>0</v>
      </c>
      <c r="AR113" s="88">
        <f t="shared" si="241"/>
        <v>0</v>
      </c>
      <c r="AS113" s="88">
        <f t="shared" si="242"/>
        <v>0</v>
      </c>
      <c r="AT113" s="89">
        <f t="shared" si="243"/>
        <v>0</v>
      </c>
      <c r="AU113" s="88">
        <v>0</v>
      </c>
      <c r="AV113" s="88">
        <v>0</v>
      </c>
      <c r="AW113" s="88">
        <v>0</v>
      </c>
      <c r="AX113" s="88">
        <v>0</v>
      </c>
      <c r="AY113" s="88">
        <v>0</v>
      </c>
      <c r="AZ113" s="88">
        <v>0</v>
      </c>
      <c r="BA113" s="89">
        <v>0</v>
      </c>
      <c r="BB113" s="88">
        <v>0</v>
      </c>
      <c r="BC113" s="88">
        <v>0</v>
      </c>
      <c r="BD113" s="88">
        <v>0</v>
      </c>
      <c r="BE113" s="88">
        <v>0</v>
      </c>
      <c r="BF113" s="88">
        <v>0</v>
      </c>
      <c r="BG113" s="88">
        <v>0</v>
      </c>
      <c r="BH113" s="96">
        <v>0</v>
      </c>
      <c r="BI113" s="88">
        <v>0</v>
      </c>
      <c r="BJ113" s="88">
        <v>0</v>
      </c>
      <c r="BK113" s="88">
        <v>0</v>
      </c>
      <c r="BL113" s="88">
        <v>0</v>
      </c>
      <c r="BM113" s="88">
        <v>0</v>
      </c>
      <c r="BN113" s="88">
        <v>0</v>
      </c>
      <c r="BO113" s="89">
        <v>0</v>
      </c>
      <c r="BP113" s="88">
        <v>0</v>
      </c>
      <c r="BQ113" s="88">
        <v>0</v>
      </c>
      <c r="BR113" s="88">
        <v>0</v>
      </c>
      <c r="BS113" s="88">
        <v>0</v>
      </c>
      <c r="BT113" s="88">
        <v>0</v>
      </c>
      <c r="BU113" s="88">
        <v>0</v>
      </c>
      <c r="BV113" s="89">
        <v>0</v>
      </c>
      <c r="BW113" s="90">
        <f t="shared" si="478"/>
        <v>0</v>
      </c>
      <c r="BX113" s="90">
        <f t="shared" si="479"/>
        <v>0</v>
      </c>
      <c r="BY113" s="90">
        <f t="shared" si="480"/>
        <v>0</v>
      </c>
      <c r="BZ113" s="90">
        <f t="shared" si="481"/>
        <v>0</v>
      </c>
      <c r="CA113" s="90">
        <f t="shared" si="482"/>
        <v>0</v>
      </c>
      <c r="CB113" s="90">
        <f t="shared" si="483"/>
        <v>0</v>
      </c>
      <c r="CC113" s="91">
        <f t="shared" si="484"/>
        <v>0</v>
      </c>
      <c r="CD113" s="37" t="s">
        <v>137</v>
      </c>
    </row>
    <row r="114" spans="1:82" s="1" customFormat="1" ht="33.75" x14ac:dyDescent="0.2">
      <c r="A114" s="87" t="s">
        <v>133</v>
      </c>
      <c r="B114" s="104" t="s">
        <v>225</v>
      </c>
      <c r="C114" s="39" t="s">
        <v>226</v>
      </c>
      <c r="D114" s="25" t="s">
        <v>137</v>
      </c>
      <c r="E114" s="88">
        <f t="shared" ref="E114" si="485">L114+S114+Z114+AG114</f>
        <v>0</v>
      </c>
      <c r="F114" s="88">
        <f t="shared" ref="F114" si="486">M114+T114+AA114+AH114</f>
        <v>0</v>
      </c>
      <c r="G114" s="88">
        <f t="shared" ref="G114" si="487">N114+U114+AB114+AI114</f>
        <v>0</v>
      </c>
      <c r="H114" s="88">
        <f t="shared" ref="H114" si="488">O114+V114+AC114+AJ114</f>
        <v>0</v>
      </c>
      <c r="I114" s="88">
        <f t="shared" ref="I114" si="489">P114+W114+AD114+AK114</f>
        <v>0</v>
      </c>
      <c r="J114" s="88">
        <f t="shared" ref="J114" si="490">Q114+X114+AE114+AL114</f>
        <v>0</v>
      </c>
      <c r="K114" s="89">
        <f t="shared" ref="K114" si="491">R114+Y114+AF114+AM114</f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9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9">
        <v>0</v>
      </c>
      <c r="Z114" s="88">
        <v>0</v>
      </c>
      <c r="AA114" s="88">
        <v>0</v>
      </c>
      <c r="AB114" s="88">
        <v>0</v>
      </c>
      <c r="AC114" s="88">
        <v>0</v>
      </c>
      <c r="AD114" s="88">
        <v>0</v>
      </c>
      <c r="AE114" s="88">
        <v>0</v>
      </c>
      <c r="AF114" s="89">
        <v>0</v>
      </c>
      <c r="AG114" s="88">
        <v>0</v>
      </c>
      <c r="AH114" s="88">
        <v>0</v>
      </c>
      <c r="AI114" s="88">
        <v>0</v>
      </c>
      <c r="AJ114" s="88">
        <v>0</v>
      </c>
      <c r="AK114" s="88">
        <v>0</v>
      </c>
      <c r="AL114" s="88">
        <v>0</v>
      </c>
      <c r="AM114" s="89">
        <v>0</v>
      </c>
      <c r="AN114" s="88">
        <f t="shared" ref="AN114" si="492">AU114+BB114+BI114+BP114</f>
        <v>0</v>
      </c>
      <c r="AO114" s="88">
        <f t="shared" ref="AO114" si="493">AV114+BC114+BJ114+BQ114</f>
        <v>0</v>
      </c>
      <c r="AP114" s="88">
        <f t="shared" ref="AP114" si="494">AW114+BD114+BK114+BR114</f>
        <v>0</v>
      </c>
      <c r="AQ114" s="88">
        <f t="shared" ref="AQ114" si="495">AX114+BE114+BL114+BS114</f>
        <v>0</v>
      </c>
      <c r="AR114" s="88">
        <f t="shared" ref="AR114" si="496">AY114+BF114+BM114+BT114</f>
        <v>0</v>
      </c>
      <c r="AS114" s="88">
        <f t="shared" ref="AS114" si="497">AZ114+BG114+BN114+BU114</f>
        <v>0</v>
      </c>
      <c r="AT114" s="89">
        <f t="shared" ref="AT114" si="498">BA114+BH114+BO114+BV114</f>
        <v>2</v>
      </c>
      <c r="AU114" s="88">
        <v>0</v>
      </c>
      <c r="AV114" s="88">
        <v>0</v>
      </c>
      <c r="AW114" s="88">
        <v>0</v>
      </c>
      <c r="AX114" s="88">
        <v>0</v>
      </c>
      <c r="AY114" s="88">
        <v>0</v>
      </c>
      <c r="AZ114" s="88">
        <v>0</v>
      </c>
      <c r="BA114" s="89">
        <v>2</v>
      </c>
      <c r="BB114" s="88">
        <v>0</v>
      </c>
      <c r="BC114" s="88">
        <v>0</v>
      </c>
      <c r="BD114" s="88">
        <v>0</v>
      </c>
      <c r="BE114" s="88">
        <v>0</v>
      </c>
      <c r="BF114" s="88">
        <v>0</v>
      </c>
      <c r="BG114" s="88">
        <v>0</v>
      </c>
      <c r="BH114" s="96">
        <v>0</v>
      </c>
      <c r="BI114" s="88">
        <v>0</v>
      </c>
      <c r="BJ114" s="88">
        <v>0</v>
      </c>
      <c r="BK114" s="88">
        <v>0</v>
      </c>
      <c r="BL114" s="88">
        <v>0</v>
      </c>
      <c r="BM114" s="88">
        <v>0</v>
      </c>
      <c r="BN114" s="88">
        <v>0</v>
      </c>
      <c r="BO114" s="89">
        <v>0</v>
      </c>
      <c r="BP114" s="88">
        <v>0</v>
      </c>
      <c r="BQ114" s="88">
        <v>0</v>
      </c>
      <c r="BR114" s="88">
        <v>0</v>
      </c>
      <c r="BS114" s="88">
        <v>0</v>
      </c>
      <c r="BT114" s="88">
        <v>0</v>
      </c>
      <c r="BU114" s="88">
        <v>0</v>
      </c>
      <c r="BV114" s="89">
        <v>0</v>
      </c>
      <c r="BW114" s="90">
        <f t="shared" si="478"/>
        <v>0</v>
      </c>
      <c r="BX114" s="90">
        <f t="shared" si="479"/>
        <v>0</v>
      </c>
      <c r="BY114" s="90">
        <f t="shared" si="480"/>
        <v>0</v>
      </c>
      <c r="BZ114" s="90">
        <f t="shared" si="481"/>
        <v>0</v>
      </c>
      <c r="CA114" s="90">
        <f t="shared" si="482"/>
        <v>0</v>
      </c>
      <c r="CB114" s="90">
        <f t="shared" si="483"/>
        <v>0</v>
      </c>
      <c r="CC114" s="91">
        <f t="shared" si="484"/>
        <v>2</v>
      </c>
      <c r="CD114" s="37" t="s">
        <v>233</v>
      </c>
    </row>
    <row r="116" spans="1:82" s="1" customFormat="1" ht="11.25" x14ac:dyDescent="0.2">
      <c r="A116" s="1" t="s">
        <v>97</v>
      </c>
      <c r="K116" s="9"/>
      <c r="R116" s="9"/>
      <c r="Y116" s="9"/>
      <c r="AF116" s="9"/>
      <c r="AM116" s="9"/>
      <c r="AT116" s="9"/>
      <c r="BA116" s="9"/>
      <c r="BH116" s="9"/>
      <c r="BO116" s="9"/>
      <c r="BV116" s="9"/>
    </row>
    <row r="117" spans="1:82" s="1" customFormat="1" ht="11.25" x14ac:dyDescent="0.2">
      <c r="A117" s="1" t="s">
        <v>98</v>
      </c>
      <c r="K117" s="9"/>
      <c r="R117" s="9"/>
      <c r="Y117" s="9"/>
      <c r="AF117" s="9"/>
      <c r="AM117" s="9"/>
      <c r="AT117" s="9"/>
      <c r="BA117" s="9"/>
      <c r="BH117" s="9"/>
      <c r="BO117" s="9"/>
      <c r="BV117" s="9"/>
    </row>
  </sheetData>
  <mergeCells count="33">
    <mergeCell ref="L4:M4"/>
    <mergeCell ref="E14:K14"/>
    <mergeCell ref="Z14:AF14"/>
    <mergeCell ref="P8:Q8"/>
    <mergeCell ref="N4:O4"/>
    <mergeCell ref="E13:AK13"/>
    <mergeCell ref="S14:Y14"/>
    <mergeCell ref="P4:Q4"/>
    <mergeCell ref="L6:Z6"/>
    <mergeCell ref="O10:AB10"/>
    <mergeCell ref="AG14:AK14"/>
    <mergeCell ref="L14:R14"/>
    <mergeCell ref="D12:D15"/>
    <mergeCell ref="C12:C15"/>
    <mergeCell ref="AL13:AM13"/>
    <mergeCell ref="AN13:BV13"/>
    <mergeCell ref="E12:BV12"/>
    <mergeCell ref="A17:B17"/>
    <mergeCell ref="CA2:CD2"/>
    <mergeCell ref="AU14:BA14"/>
    <mergeCell ref="BB14:BH14"/>
    <mergeCell ref="BI14:BO14"/>
    <mergeCell ref="BP14:BV14"/>
    <mergeCell ref="CD12:CD15"/>
    <mergeCell ref="BW12:CC14"/>
    <mergeCell ref="BR5:BV5"/>
    <mergeCell ref="BR9:BV9"/>
    <mergeCell ref="BO7:BY7"/>
    <mergeCell ref="A3:AK3"/>
    <mergeCell ref="A12:A15"/>
    <mergeCell ref="B12:B15"/>
    <mergeCell ref="AL14:AM14"/>
    <mergeCell ref="AN14:AT14"/>
  </mergeCells>
  <phoneticPr fontId="0" type="noConversion"/>
  <pageMargins left="0.25" right="0.25" top="0.75" bottom="0.75" header="0.3" footer="0.3"/>
  <pageSetup paperSize="8" scale="31" fitToHeight="0" pageOrder="overThenDown" orientation="landscape" r:id="rId1"/>
  <headerFooter alignWithMargins="0"/>
  <colBreaks count="1" manualBreakCount="1">
    <brk id="46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2021-03-16T06:56:08Z</cp:lastPrinted>
  <dcterms:created xsi:type="dcterms:W3CDTF">2011-01-11T10:25:48Z</dcterms:created>
  <dcterms:modified xsi:type="dcterms:W3CDTF">2022-05-15T16:10:34Z</dcterms:modified>
</cp:coreProperties>
</file>